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182B\"/>
    </mc:Choice>
  </mc:AlternateContent>
  <bookViews>
    <workbookView xWindow="360" yWindow="105" windowWidth="15315" windowHeight="12585"/>
  </bookViews>
  <sheets>
    <sheet name="Лист1" sheetId="1" r:id="rId1"/>
    <sheet name="Лист2" sheetId="2" r:id="rId2"/>
    <sheet name="Лист3" sheetId="3" r:id="rId3"/>
  </sheets>
  <definedNames>
    <definedName name="_Hlk394930872" localSheetId="0">Лист1!$A$162</definedName>
    <definedName name="_Hlk395190174" localSheetId="0">Лист1!$A$137</definedName>
    <definedName name="_Par336" localSheetId="0">Лист1!#REF!</definedName>
    <definedName name="_xlnm._FilterDatabase" localSheetId="0" hidden="1">Лист1!$A$12:$K$164</definedName>
    <definedName name="OLE_LINK11" localSheetId="0">Лист1!$B$134</definedName>
  </definedNames>
  <calcPr calcId="145621"/>
</workbook>
</file>

<file path=xl/calcChain.xml><?xml version="1.0" encoding="utf-8"?>
<calcChain xmlns="http://schemas.openxmlformats.org/spreadsheetml/2006/main">
  <c r="D150" i="1" l="1"/>
  <c r="E58" i="1"/>
  <c r="E52" i="1"/>
  <c r="F58" i="1"/>
  <c r="F52" i="1"/>
  <c r="G58" i="1"/>
  <c r="G52" i="1"/>
  <c r="H58" i="1"/>
  <c r="H52" i="1"/>
  <c r="I58" i="1"/>
  <c r="I52" i="1"/>
  <c r="E51" i="1"/>
  <c r="E15" i="1"/>
  <c r="F51" i="1"/>
  <c r="G51" i="1"/>
  <c r="G15" i="1"/>
  <c r="H51" i="1"/>
  <c r="I51" i="1"/>
  <c r="I15" i="1"/>
  <c r="D51" i="1"/>
  <c r="I50" i="1"/>
  <c r="I14" i="1"/>
  <c r="E50" i="1"/>
  <c r="F50" i="1"/>
  <c r="F14" i="1"/>
  <c r="G50" i="1"/>
  <c r="H50" i="1"/>
  <c r="H14" i="1"/>
  <c r="D50" i="1"/>
  <c r="E71" i="1"/>
  <c r="E74" i="1"/>
  <c r="E76" i="1"/>
  <c r="E79" i="1"/>
  <c r="E81" i="1"/>
  <c r="E83" i="1"/>
  <c r="E85" i="1"/>
  <c r="E87" i="1"/>
  <c r="E90" i="1"/>
  <c r="C90" i="1"/>
  <c r="E92" i="1"/>
  <c r="E95" i="1"/>
  <c r="E98" i="1"/>
  <c r="E101" i="1"/>
  <c r="E103" i="1"/>
  <c r="E106" i="1"/>
  <c r="E63" i="1"/>
  <c r="E65" i="1"/>
  <c r="E68" i="1"/>
  <c r="E108" i="1"/>
  <c r="E61" i="1"/>
  <c r="E59" i="1"/>
  <c r="C59" i="1"/>
  <c r="F71" i="1"/>
  <c r="F74" i="1"/>
  <c r="F76" i="1"/>
  <c r="F79" i="1"/>
  <c r="F81" i="1"/>
  <c r="F83" i="1"/>
  <c r="F85" i="1"/>
  <c r="F87" i="1"/>
  <c r="F90" i="1"/>
  <c r="F92" i="1"/>
  <c r="F95" i="1"/>
  <c r="F98" i="1"/>
  <c r="F101" i="1"/>
  <c r="F103" i="1"/>
  <c r="F106" i="1"/>
  <c r="F63" i="1"/>
  <c r="F65" i="1"/>
  <c r="F68" i="1"/>
  <c r="F108" i="1"/>
  <c r="F61" i="1"/>
  <c r="F59" i="1"/>
  <c r="F55" i="1"/>
  <c r="F49" i="1"/>
  <c r="G71" i="1"/>
  <c r="G74" i="1"/>
  <c r="G76" i="1"/>
  <c r="G79" i="1"/>
  <c r="G81" i="1"/>
  <c r="G83" i="1"/>
  <c r="G85" i="1"/>
  <c r="G87" i="1"/>
  <c r="G90" i="1"/>
  <c r="G92" i="1"/>
  <c r="G95" i="1"/>
  <c r="G98" i="1"/>
  <c r="G101" i="1"/>
  <c r="G103" i="1"/>
  <c r="G106" i="1"/>
  <c r="G63" i="1"/>
  <c r="G65" i="1"/>
  <c r="G68" i="1"/>
  <c r="G108" i="1"/>
  <c r="G61" i="1"/>
  <c r="G59" i="1"/>
  <c r="H71" i="1"/>
  <c r="H74" i="1"/>
  <c r="H76" i="1"/>
  <c r="H79" i="1"/>
  <c r="H81" i="1"/>
  <c r="H83" i="1"/>
  <c r="H85" i="1"/>
  <c r="H87" i="1"/>
  <c r="H90" i="1"/>
  <c r="H92" i="1"/>
  <c r="H95" i="1"/>
  <c r="H98" i="1"/>
  <c r="H101" i="1"/>
  <c r="H103" i="1"/>
  <c r="H106" i="1"/>
  <c r="H63" i="1"/>
  <c r="H65" i="1"/>
  <c r="H68" i="1"/>
  <c r="H108" i="1"/>
  <c r="H61" i="1"/>
  <c r="H59" i="1"/>
  <c r="H55" i="1"/>
  <c r="H49" i="1"/>
  <c r="I71" i="1"/>
  <c r="I74" i="1"/>
  <c r="I76" i="1"/>
  <c r="I79" i="1"/>
  <c r="I81" i="1"/>
  <c r="I83" i="1"/>
  <c r="I85" i="1"/>
  <c r="I87" i="1"/>
  <c r="I90" i="1"/>
  <c r="I92" i="1"/>
  <c r="I95" i="1"/>
  <c r="I98" i="1"/>
  <c r="I101" i="1"/>
  <c r="I103" i="1"/>
  <c r="I106" i="1"/>
  <c r="I63" i="1"/>
  <c r="I65" i="1"/>
  <c r="I68" i="1"/>
  <c r="I108" i="1"/>
  <c r="I61" i="1"/>
  <c r="I59" i="1"/>
  <c r="D71" i="1"/>
  <c r="D74" i="1"/>
  <c r="D76" i="1"/>
  <c r="D79" i="1"/>
  <c r="C79" i="1"/>
  <c r="D81" i="1"/>
  <c r="D83" i="1"/>
  <c r="C83" i="1"/>
  <c r="D87" i="1"/>
  <c r="C87" i="1"/>
  <c r="D90" i="1"/>
  <c r="D92" i="1"/>
  <c r="C92" i="1"/>
  <c r="D95" i="1"/>
  <c r="D98" i="1"/>
  <c r="D101" i="1"/>
  <c r="D103" i="1"/>
  <c r="C103" i="1"/>
  <c r="D106" i="1"/>
  <c r="D63" i="1"/>
  <c r="C63" i="1"/>
  <c r="D65" i="1"/>
  <c r="D68" i="1"/>
  <c r="C68" i="1"/>
  <c r="D108" i="1"/>
  <c r="D61" i="1"/>
  <c r="C61" i="1"/>
  <c r="D59" i="1"/>
  <c r="D55" i="1"/>
  <c r="D86" i="1"/>
  <c r="D85" i="1"/>
  <c r="C109" i="1"/>
  <c r="D162" i="1"/>
  <c r="E116" i="1"/>
  <c r="E114" i="1"/>
  <c r="E111" i="1"/>
  <c r="F116" i="1"/>
  <c r="F114" i="1"/>
  <c r="G116" i="1"/>
  <c r="G114" i="1"/>
  <c r="H116" i="1"/>
  <c r="H114" i="1"/>
  <c r="I116" i="1"/>
  <c r="I114" i="1"/>
  <c r="D116" i="1"/>
  <c r="D114" i="1"/>
  <c r="E115" i="1"/>
  <c r="E112" i="1"/>
  <c r="C112" i="1"/>
  <c r="F115" i="1"/>
  <c r="G115" i="1"/>
  <c r="G112" i="1"/>
  <c r="H115" i="1"/>
  <c r="I115" i="1"/>
  <c r="I112" i="1"/>
  <c r="D115" i="1"/>
  <c r="C106" i="1"/>
  <c r="C105" i="1"/>
  <c r="C104" i="1"/>
  <c r="C102" i="1"/>
  <c r="C100" i="1"/>
  <c r="C99" i="1"/>
  <c r="C98" i="1"/>
  <c r="C97" i="1"/>
  <c r="C96" i="1"/>
  <c r="C94" i="1"/>
  <c r="C93" i="1"/>
  <c r="C91" i="1"/>
  <c r="C89" i="1"/>
  <c r="C88" i="1"/>
  <c r="C86" i="1"/>
  <c r="C84" i="1"/>
  <c r="C82" i="1"/>
  <c r="C80" i="1"/>
  <c r="C78" i="1"/>
  <c r="C77" i="1"/>
  <c r="C76" i="1"/>
  <c r="C75" i="1"/>
  <c r="C74" i="1"/>
  <c r="C73" i="1"/>
  <c r="C72" i="1"/>
  <c r="C70" i="1"/>
  <c r="C69" i="1"/>
  <c r="C67" i="1"/>
  <c r="C66" i="1"/>
  <c r="C64" i="1"/>
  <c r="C57" i="1"/>
  <c r="C56" i="1"/>
  <c r="C107" i="1"/>
  <c r="D147" i="1"/>
  <c r="D141" i="1"/>
  <c r="D17" i="1"/>
  <c r="E147" i="1"/>
  <c r="E141" i="1"/>
  <c r="E17" i="1"/>
  <c r="F147" i="1"/>
  <c r="F141" i="1"/>
  <c r="F17" i="1"/>
  <c r="G147" i="1"/>
  <c r="G141" i="1"/>
  <c r="G17" i="1"/>
  <c r="H147" i="1"/>
  <c r="H141" i="1"/>
  <c r="H17" i="1"/>
  <c r="I147" i="1"/>
  <c r="I141" i="1"/>
  <c r="I17" i="1"/>
  <c r="E36" i="1"/>
  <c r="E32" i="1"/>
  <c r="E16" i="1"/>
  <c r="E123" i="1"/>
  <c r="E120" i="1"/>
  <c r="E132" i="1"/>
  <c r="E129" i="1"/>
  <c r="E146" i="1"/>
  <c r="E140" i="1"/>
  <c r="E160" i="1"/>
  <c r="E155" i="1"/>
  <c r="F36" i="1"/>
  <c r="F32" i="1"/>
  <c r="F112" i="1"/>
  <c r="F123" i="1"/>
  <c r="F132" i="1"/>
  <c r="F129" i="1"/>
  <c r="F146" i="1"/>
  <c r="F140" i="1"/>
  <c r="F160" i="1"/>
  <c r="F155" i="1"/>
  <c r="G36" i="1"/>
  <c r="G32" i="1"/>
  <c r="G123" i="1"/>
  <c r="G120" i="1"/>
  <c r="G132" i="1"/>
  <c r="G129" i="1"/>
  <c r="G146" i="1"/>
  <c r="G140" i="1"/>
  <c r="C140" i="1"/>
  <c r="G160" i="1"/>
  <c r="G155" i="1"/>
  <c r="G16" i="1"/>
  <c r="H36" i="1"/>
  <c r="H32" i="1"/>
  <c r="H112" i="1"/>
  <c r="H123" i="1"/>
  <c r="H132" i="1"/>
  <c r="H129" i="1"/>
  <c r="H146" i="1"/>
  <c r="H140" i="1"/>
  <c r="H160" i="1"/>
  <c r="H155" i="1"/>
  <c r="I36" i="1"/>
  <c r="I32" i="1"/>
  <c r="I16" i="1"/>
  <c r="I123" i="1"/>
  <c r="I120" i="1"/>
  <c r="I132" i="1"/>
  <c r="I129" i="1"/>
  <c r="I146" i="1"/>
  <c r="I140" i="1"/>
  <c r="I160" i="1"/>
  <c r="I155" i="1"/>
  <c r="D36" i="1"/>
  <c r="D32" i="1"/>
  <c r="D112" i="1"/>
  <c r="D123" i="1"/>
  <c r="D132" i="1"/>
  <c r="D129" i="1"/>
  <c r="C129" i="1"/>
  <c r="D146" i="1"/>
  <c r="D140" i="1"/>
  <c r="D160" i="1"/>
  <c r="D155" i="1"/>
  <c r="E145" i="1"/>
  <c r="E139" i="1"/>
  <c r="F145" i="1"/>
  <c r="F139" i="1"/>
  <c r="F15" i="1"/>
  <c r="G145" i="1"/>
  <c r="G139" i="1"/>
  <c r="H145" i="1"/>
  <c r="H139" i="1"/>
  <c r="H15" i="1"/>
  <c r="I145" i="1"/>
  <c r="I139" i="1"/>
  <c r="D145" i="1"/>
  <c r="D139" i="1"/>
  <c r="D15" i="1"/>
  <c r="E144" i="1"/>
  <c r="E138" i="1"/>
  <c r="E14" i="1"/>
  <c r="F144" i="1"/>
  <c r="F138" i="1"/>
  <c r="G144" i="1"/>
  <c r="G138" i="1"/>
  <c r="G14" i="1"/>
  <c r="H144" i="1"/>
  <c r="H138" i="1"/>
  <c r="I144" i="1"/>
  <c r="I138" i="1"/>
  <c r="D144" i="1"/>
  <c r="D138" i="1"/>
  <c r="D14" i="1"/>
  <c r="C14" i="1"/>
  <c r="E37" i="1"/>
  <c r="E40" i="1"/>
  <c r="E43" i="1"/>
  <c r="E45" i="1"/>
  <c r="E125" i="1"/>
  <c r="E122" i="1"/>
  <c r="E119" i="1"/>
  <c r="E134" i="1"/>
  <c r="E131" i="1"/>
  <c r="E128" i="1"/>
  <c r="E148" i="1"/>
  <c r="E143" i="1"/>
  <c r="E137" i="1"/>
  <c r="E154" i="1"/>
  <c r="F37" i="1"/>
  <c r="F40" i="1"/>
  <c r="F43" i="1"/>
  <c r="F45" i="1"/>
  <c r="F35" i="1"/>
  <c r="F29" i="1"/>
  <c r="F111" i="1"/>
  <c r="F125" i="1"/>
  <c r="F122" i="1"/>
  <c r="F134" i="1"/>
  <c r="F131" i="1"/>
  <c r="F128" i="1"/>
  <c r="F148" i="1"/>
  <c r="F143" i="1"/>
  <c r="F137" i="1"/>
  <c r="F154" i="1"/>
  <c r="G37" i="1"/>
  <c r="G40" i="1"/>
  <c r="G43" i="1"/>
  <c r="G45" i="1"/>
  <c r="G35" i="1"/>
  <c r="G29" i="1"/>
  <c r="G111" i="1"/>
  <c r="G125" i="1"/>
  <c r="G122" i="1"/>
  <c r="G134" i="1"/>
  <c r="G131" i="1"/>
  <c r="G128" i="1"/>
  <c r="G148" i="1"/>
  <c r="G143" i="1"/>
  <c r="G137" i="1"/>
  <c r="G154" i="1"/>
  <c r="H37" i="1"/>
  <c r="H40" i="1"/>
  <c r="H43" i="1"/>
  <c r="H45" i="1"/>
  <c r="H35" i="1"/>
  <c r="H29" i="1"/>
  <c r="H111" i="1"/>
  <c r="H125" i="1"/>
  <c r="H122" i="1"/>
  <c r="H134" i="1"/>
  <c r="H131" i="1"/>
  <c r="H128" i="1"/>
  <c r="H148" i="1"/>
  <c r="H143" i="1"/>
  <c r="H137" i="1"/>
  <c r="H154" i="1"/>
  <c r="I37" i="1"/>
  <c r="I40" i="1"/>
  <c r="I43" i="1"/>
  <c r="I45" i="1"/>
  <c r="I35" i="1"/>
  <c r="I29" i="1"/>
  <c r="I111" i="1"/>
  <c r="I125" i="1"/>
  <c r="I122" i="1"/>
  <c r="I119" i="1"/>
  <c r="I134" i="1"/>
  <c r="I131" i="1"/>
  <c r="I128" i="1"/>
  <c r="I148" i="1"/>
  <c r="I143" i="1"/>
  <c r="I137" i="1"/>
  <c r="I154" i="1"/>
  <c r="D37" i="1"/>
  <c r="D40" i="1"/>
  <c r="D43" i="1"/>
  <c r="D45" i="1"/>
  <c r="D35" i="1"/>
  <c r="D29" i="1"/>
  <c r="D111" i="1"/>
  <c r="D125" i="1"/>
  <c r="D122" i="1"/>
  <c r="D134" i="1"/>
  <c r="D131" i="1"/>
  <c r="D148" i="1"/>
  <c r="D143" i="1"/>
  <c r="D137" i="1"/>
  <c r="C137" i="1"/>
  <c r="D154" i="1"/>
  <c r="C154" i="1"/>
  <c r="E27" i="1"/>
  <c r="F27" i="1"/>
  <c r="G27" i="1"/>
  <c r="H27" i="1"/>
  <c r="I27" i="1"/>
  <c r="D27" i="1"/>
  <c r="E26" i="1"/>
  <c r="G26" i="1"/>
  <c r="I26" i="1"/>
  <c r="E25" i="1"/>
  <c r="G25" i="1"/>
  <c r="I25" i="1"/>
  <c r="D25" i="1"/>
  <c r="E24" i="1"/>
  <c r="F24" i="1"/>
  <c r="G24" i="1"/>
  <c r="H24" i="1"/>
  <c r="I24" i="1"/>
  <c r="E161" i="1"/>
  <c r="E163" i="1"/>
  <c r="E157" i="1"/>
  <c r="F161" i="1"/>
  <c r="F163" i="1"/>
  <c r="F157" i="1"/>
  <c r="G161" i="1"/>
  <c r="G163" i="1"/>
  <c r="G157" i="1"/>
  <c r="H161" i="1"/>
  <c r="H163" i="1"/>
  <c r="H157" i="1"/>
  <c r="I161" i="1"/>
  <c r="I163" i="1"/>
  <c r="I157" i="1"/>
  <c r="D161" i="1"/>
  <c r="C161" i="1"/>
  <c r="D163" i="1"/>
  <c r="D157" i="1"/>
  <c r="C17" i="1"/>
  <c r="C19" i="1"/>
  <c r="C20" i="1"/>
  <c r="C22" i="1"/>
  <c r="C27" i="1"/>
  <c r="C30" i="1"/>
  <c r="C31" i="1"/>
  <c r="C32" i="1"/>
  <c r="C33" i="1"/>
  <c r="C36" i="1"/>
  <c r="C37" i="1"/>
  <c r="C38" i="1"/>
  <c r="C39" i="1"/>
  <c r="C40" i="1"/>
  <c r="C41" i="1"/>
  <c r="C42" i="1"/>
  <c r="C43" i="1"/>
  <c r="C44" i="1"/>
  <c r="C45" i="1"/>
  <c r="C46" i="1"/>
  <c r="C47" i="1"/>
  <c r="C60" i="1"/>
  <c r="C62" i="1"/>
  <c r="C111" i="1"/>
  <c r="C115" i="1"/>
  <c r="C123" i="1"/>
  <c r="C126" i="1"/>
  <c r="C125" i="1"/>
  <c r="C134" i="1"/>
  <c r="C135" i="1"/>
  <c r="C139" i="1"/>
  <c r="C141" i="1"/>
  <c r="C149" i="1"/>
  <c r="C145" i="1"/>
  <c r="C147" i="1"/>
  <c r="C148" i="1"/>
  <c r="C150" i="1"/>
  <c r="C151" i="1"/>
  <c r="C152" i="1"/>
  <c r="C155" i="1"/>
  <c r="C158" i="1"/>
  <c r="C157" i="1"/>
  <c r="C159" i="1"/>
  <c r="C160" i="1"/>
  <c r="C162" i="1"/>
  <c r="C163" i="1"/>
  <c r="C164" i="1"/>
  <c r="D128" i="1"/>
  <c r="C128" i="1"/>
  <c r="C131" i="1"/>
  <c r="G18" i="1"/>
  <c r="C15" i="1"/>
  <c r="D18" i="1"/>
  <c r="H18" i="1"/>
  <c r="F18" i="1"/>
  <c r="H21" i="1"/>
  <c r="H120" i="1"/>
  <c r="H16" i="1"/>
  <c r="D49" i="1"/>
  <c r="D13" i="1"/>
  <c r="I55" i="1"/>
  <c r="I49" i="1"/>
  <c r="I13" i="1"/>
  <c r="G55" i="1"/>
  <c r="G49" i="1"/>
  <c r="G13" i="1"/>
  <c r="C108" i="1"/>
  <c r="C65" i="1"/>
  <c r="C101" i="1"/>
  <c r="C95" i="1"/>
  <c r="C81" i="1"/>
  <c r="E55" i="1"/>
  <c r="E49" i="1"/>
  <c r="C71" i="1"/>
  <c r="G21" i="1"/>
  <c r="I18" i="1"/>
  <c r="E18" i="1"/>
  <c r="C146" i="1"/>
  <c r="C143" i="1"/>
  <c r="C144" i="1"/>
  <c r="C138" i="1"/>
  <c r="C132" i="1"/>
  <c r="C122" i="1"/>
  <c r="C116" i="1"/>
  <c r="C114" i="1"/>
  <c r="D23" i="1"/>
  <c r="I23" i="1"/>
  <c r="H23" i="1"/>
  <c r="G23" i="1"/>
  <c r="F23" i="1"/>
  <c r="D24" i="1"/>
  <c r="C24" i="1"/>
  <c r="H25" i="1"/>
  <c r="F25" i="1"/>
  <c r="C25" i="1"/>
  <c r="H26" i="1"/>
  <c r="F26" i="1"/>
  <c r="D119" i="1"/>
  <c r="H119" i="1"/>
  <c r="H13" i="1"/>
  <c r="G119" i="1"/>
  <c r="F119" i="1"/>
  <c r="F13" i="1"/>
  <c r="E35" i="1"/>
  <c r="D21" i="1"/>
  <c r="D120" i="1"/>
  <c r="F21" i="1"/>
  <c r="F120" i="1"/>
  <c r="F16" i="1"/>
  <c r="C85" i="1"/>
  <c r="D58" i="1"/>
  <c r="I21" i="1"/>
  <c r="E21" i="1"/>
  <c r="C120" i="1"/>
  <c r="E23" i="1"/>
  <c r="E29" i="1"/>
  <c r="C35" i="1"/>
  <c r="C119" i="1"/>
  <c r="C23" i="1"/>
  <c r="D52" i="1"/>
  <c r="D16" i="1"/>
  <c r="C16" i="1"/>
  <c r="C58" i="1"/>
  <c r="D26" i="1"/>
  <c r="C26" i="1"/>
  <c r="C21" i="1"/>
  <c r="C55" i="1"/>
  <c r="C18" i="1"/>
  <c r="E13" i="1"/>
  <c r="C13" i="1"/>
  <c r="C29" i="1"/>
</calcChain>
</file>

<file path=xl/sharedStrings.xml><?xml version="1.0" encoding="utf-8"?>
<sst xmlns="http://schemas.openxmlformats.org/spreadsheetml/2006/main" count="273" uniqueCount="80">
  <si>
    <t>Приложение № 2   к муниципальной программе Кушвинского городского округа   «Повышение эффективности управления муниципальной собственностью Кушвинского городского округа до 2020 года»</t>
  </si>
  <si>
    <t xml:space="preserve">ПЛАН МЕРОПРИЯТИЙ </t>
  </si>
  <si>
    <t>ПО ВЫПОЛНЕНИЮ МУНИЦИПАЛЬНОЙ ПРОГРАММЫ КУШВИНСКОГО ГОРОДСКОГО ОКРУГА</t>
  </si>
  <si>
    <t>«ПОВЫШЕНИЕ  ЭФФЕКТИВНОСТИ УПРАВЛЕНИЯ МУНИЦИПАЛЬНОЙ</t>
  </si>
  <si>
    <t xml:space="preserve">СОБСТВЕННОСТЬЮ  КУШВИНСКОГО ГОРОДСКОГО ОКРУГА ДО 2020 ГОДА»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</si>
  <si>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</si>
  <si>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</si>
  <si>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</si>
  <si>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</si>
  <si>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</si>
  <si>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</si>
  <si>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</si>
  <si>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</si>
  <si>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</si>
  <si>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</si>
  <si>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</si>
  <si>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</si>
  <si>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</t>
  </si>
  <si>
    <t>x</t>
  </si>
  <si>
    <t>КУМИ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</si>
  <si>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</si>
  <si>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</si>
  <si>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</si>
  <si>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</si>
  <si>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</si>
  <si>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</si>
  <si>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  « Осуществление мероприятий по землеустройству и землепользованию в Кушвинском городском округе»</t>
  </si>
  <si>
    <t>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</si>
  <si>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</si>
  <si>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</si>
  <si>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          Формирование земельных участков для проведения  торгов под строительство, всего, из них:</t>
  </si>
  <si>
    <t>в том числе кредиторская задолженность за прошлые года</t>
  </si>
  <si>
    <t>Мероприятие 2:          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</si>
  <si>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 xml:space="preserve">местный бюджет </t>
  </si>
  <si>
    <t>Мероприятие 3:            Установление границ земельных участков, занятых многоквартирными домами, всего, из них:</t>
  </si>
  <si>
    <t>Мероприятие 4:               Предоставление земельных участков для индивидуального жилищного строительства однократно бесплатно в собственность всего, из них:</t>
  </si>
  <si>
    <t>ПОДПРОГРАММА 2 . «Управление муниципальным имуществом Кушвинского городского округа»</t>
  </si>
  <si>
    <t>ВСЕГО ПО ПОДПРОГРАММЕ 2, В ТОМ ЧИСЛЕ</t>
  </si>
  <si>
    <t>Мероприятие 5: Проектирование строительства водозаборных сооружений на Половинкинском участке подземных вод, трех насосных станций подъема воды, сетей водоснабжения г. Кушва всего, из них:</t>
  </si>
  <si>
    <t>Мероприятие 6:                Разработка проектно-сметной документации на модернизацию канализационных сетей Кушвинского городского округа</t>
  </si>
  <si>
    <t>Мероприятие 7: Капитальный ремонт жилых помещений, находящихся в собственности Кушвинского городского округа всего, из них:</t>
  </si>
  <si>
    <t>Мероприятие 8: Капитальный ремонт сетей холодного водоснабжения Кушвинского городского округа всего, из них:</t>
  </si>
  <si>
    <t>Мероприятие 9:             Капитальный ремонт сетей теплоснабжения Кушвинского городского округа всего, из них:</t>
  </si>
  <si>
    <t>Мероприятие 10: Осуществление приватизации  муниципального имущества Кушвинского городского округа всего, из них:</t>
  </si>
  <si>
    <t>Мероприятие 11: Мероприятия по сносу строений (зданий, сооружений и т.п.), находящихся в собственности (казне) Кушвинского городского округа</t>
  </si>
  <si>
    <t>Мероприятие 12:              Содержание гидротехнических сооружений, находящихся в собственности Кушвинского городского округа всего, из них:</t>
  </si>
  <si>
    <t>Мероприятие 13:             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</si>
  <si>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14: Капитальный ремонт общего имущества в многоквартирных домах</t>
  </si>
  <si>
    <t>Мероприятие 15:              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</si>
  <si>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16: Содержание, обслуживание и ремонт имущества, находящегося в собственности Кушвинского городского округа</t>
  </si>
  <si>
    <t>Мероприятие 17: Ремонт металлических труб котельных</t>
  </si>
  <si>
    <t>Мероприятие 18: Эксплуатация бытового твердотопливного котла, предназначенного для отопления многоквартирных домов по адресу: п.Баранчинский, ул.Рабочий Хутор 56 и ул. Инструментальщиков 6</t>
  </si>
  <si>
    <t>Мероприятие 19: Разработка схем теплоснабжения, водоснабжения и водоотведения Кушвинского городского округа</t>
  </si>
  <si>
    <t>Мероприятие 20: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 проживающих по ул.К.Либкнехта, ул.Крестьянская, ул.Советская</t>
  </si>
  <si>
    <t>Мероприятие 21: Приобретение 2-х котлов на твердом топливе для теплоснабжения жилого дома п.Баранчинский, ул.Рабочий Хутор 56 и водозаборного сооружения "Подъем № 2"</t>
  </si>
  <si>
    <t>Мероприятие 22:     Приобретение насоса СМ-100-65-200/4 для замены насоса на КНС № 1 г. КушваПриобретение насоса СМ-100-65-200/4 для замены насоса на КНС № 1 г. Кушва</t>
  </si>
  <si>
    <t xml:space="preserve">Мероприятие 23: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 всего, из них: </t>
  </si>
  <si>
    <t>Мероприятие 24: Проведение инвентаризационно-технических работ по определению степени износа объектов недвижимости находящихся в собственности Кушвинского городского округа</t>
  </si>
  <si>
    <t>Мероприятие 25: Осуществление мероприятий необходимых для государственной регистрации права на объекты недвижимого имущества</t>
  </si>
  <si>
    <t>ПОДПРОГРАММА 3. «Обеспечение первичных мер пожарной безопасности на территории Кушвинского городского округа »</t>
  </si>
  <si>
    <t>ВСЕГО ПО ПОДПРОГРАММЕ 3, В ТОМ ЧИСЛЕ</t>
  </si>
  <si>
    <t>Мероприятие 26: Проведение мероприятий по обеспечению первичных мер пожарной безопасности на территории Кушвинского городского округа</t>
  </si>
  <si>
    <t>ПОДПРОГРАММА 4. «Приобретение (строительство) жилых помещений в целях предоставления гражданам, признанным малоимущими, нуждающимися в жилых помещениях по договорам социального найма в Кушвинском городском округе».</t>
  </si>
  <si>
    <t>ВСЕГО ПО ПОДПРОГРАММЕ 4, В ТОМ ЧИСЛЕ</t>
  </si>
  <si>
    <t>1. Капитальные вложения</t>
  </si>
  <si>
    <t>Всего по направлению «Капитальные вложения», в том числе</t>
  </si>
  <si>
    <t>1.2. Иные капитальные вложения</t>
  </si>
  <si>
    <t>Мероприятие 27:  Приобретение квартир для предоставления малоимущим гражданам и гражданам, признанным нуждающимися в  жилых помещениях, всего, из них:</t>
  </si>
  <si>
    <t>Жилищный отдел КУМИ</t>
  </si>
  <si>
    <t>ПОДПРОГРАММА 5. «Приобретение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округа».</t>
  </si>
  <si>
    <t>ВСЕГО ПО ПОДПРОГРАММЕ 5, В ТОМ ЧИСЛЕ</t>
  </si>
  <si>
    <t>Мероприятие  28:         Приобретение квартир с целью создания специализированного жилищного фонда, всего, из них:</t>
  </si>
  <si>
    <t>ПОДПРОГРАММА 6. «Обеспечение жильем молодых семей на территории Кушвинского городского округа»</t>
  </si>
  <si>
    <t>ВСЕГО ПО ПОДПРОГРАММЕ 6, В ТОМ ЧИСЛЕ</t>
  </si>
  <si>
    <t>Мероприятие 29: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</si>
  <si>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2020 года».</t>
  </si>
  <si>
    <t>ВСЕГО ПО ПОДПРОГРАММЕ 7, В ТОМ ЧИСЛЕ</t>
  </si>
  <si>
    <t>Мероприятие 30:            Обеспечение деятельности органов местного самоуправления (органов местной администрации) (центральный аппарат), всего, из них:</t>
  </si>
  <si>
    <t>46,48,50</t>
  </si>
  <si>
    <t>Мероприятие 31: Оказание услуг (выполнение работ) муниципальными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</si>
</sst>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164" fontId="3" fillId="0" borderId="0" xfId="1" applyFont="1"/>
    <xf numFmtId="164" fontId="4" fillId="0" borderId="0" xfId="1" applyFont="1" applyAlignment="1">
      <alignment wrapText="1"/>
    </xf>
    <xf numFmtId="164" fontId="4" fillId="0" borderId="0" xfId="1" applyFont="1" applyAlignment="1">
      <alignment horizontal="left" indent="15"/>
    </xf>
    <xf numFmtId="164" fontId="3" fillId="0" borderId="0" xfId="1" applyFont="1" applyFill="1"/>
    <xf numFmtId="164" fontId="5" fillId="0" borderId="2" xfId="1" applyFont="1" applyFill="1" applyBorder="1" applyAlignment="1">
      <alignment horizontal="justify" vertical="top" wrapText="1"/>
    </xf>
    <xf numFmtId="164" fontId="5" fillId="0" borderId="2" xfId="1" applyFont="1" applyFill="1" applyBorder="1" applyAlignment="1">
      <alignment horizontal="center" wrapText="1"/>
    </xf>
    <xf numFmtId="164" fontId="4" fillId="0" borderId="2" xfId="1" applyFont="1" applyFill="1" applyBorder="1" applyAlignment="1">
      <alignment vertical="top" wrapText="1"/>
    </xf>
    <xf numFmtId="164" fontId="4" fillId="0" borderId="2" xfId="1" applyFont="1" applyFill="1" applyBorder="1" applyAlignment="1">
      <alignment horizontal="center" wrapText="1"/>
    </xf>
    <xf numFmtId="164" fontId="5" fillId="0" borderId="2" xfId="1" applyFont="1" applyFill="1" applyBorder="1" applyAlignment="1">
      <alignment vertical="top" wrapText="1"/>
    </xf>
    <xf numFmtId="164" fontId="4" fillId="0" borderId="2" xfId="1" applyFont="1" applyFill="1" applyBorder="1" applyAlignment="1">
      <alignment horizontal="justify" vertical="top" wrapText="1"/>
    </xf>
    <xf numFmtId="164" fontId="4" fillId="0" borderId="2" xfId="1" applyFont="1" applyFill="1" applyBorder="1" applyAlignment="1">
      <alignment horizontal="left" vertical="top" wrapText="1"/>
    </xf>
    <xf numFmtId="164" fontId="4" fillId="0" borderId="2" xfId="1" applyFont="1" applyFill="1" applyBorder="1" applyAlignment="1">
      <alignment horizontal="center" vertical="top" wrapText="1"/>
    </xf>
    <xf numFmtId="164" fontId="5" fillId="0" borderId="2" xfId="1" applyFont="1" applyFill="1" applyBorder="1" applyAlignment="1">
      <alignment horizontal="center" vertical="top" wrapText="1"/>
    </xf>
    <xf numFmtId="164" fontId="4" fillId="0" borderId="2" xfId="1" applyFont="1" applyFill="1" applyBorder="1" applyAlignment="1">
      <alignment horizontal="center" vertical="top" wrapText="1"/>
    </xf>
    <xf numFmtId="164" fontId="5" fillId="0" borderId="2" xfId="1" applyFont="1" applyFill="1" applyBorder="1" applyAlignment="1">
      <alignment horizontal="center" vertical="top" wrapText="1"/>
    </xf>
    <xf numFmtId="164" fontId="4" fillId="0" borderId="0" xfId="1" applyFont="1" applyAlignment="1">
      <alignment horizontal="left" wrapText="1"/>
    </xf>
    <xf numFmtId="164" fontId="4" fillId="0" borderId="0" xfId="1" applyFont="1" applyAlignment="1">
      <alignment horizontal="center"/>
    </xf>
    <xf numFmtId="164" fontId="4" fillId="0" borderId="1" xfId="1" applyFont="1" applyFill="1" applyBorder="1" applyAlignment="1">
      <alignment horizontal="center" vertical="top" wrapText="1"/>
    </xf>
    <xf numFmtId="164" fontId="4" fillId="0" borderId="3" xfId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view="pageBreakPreview" zoomScale="60" zoomScaleNormal="100" workbookViewId="0">
      <selection activeCell="K13" sqref="K13"/>
    </sheetView>
  </sheetViews>
  <sheetFormatPr defaultRowHeight="15"/>
  <cols>
    <col min="1" max="1" width="16.28515625" style="1" bestFit="1" customWidth="1"/>
    <col min="2" max="2" width="29.42578125" style="1" customWidth="1"/>
    <col min="3" max="3" width="20.140625" style="1" bestFit="1" customWidth="1"/>
    <col min="4" max="9" width="19" style="1" bestFit="1" customWidth="1"/>
    <col min="10" max="10" width="17.5703125" style="4" bestFit="1" customWidth="1"/>
    <col min="11" max="11" width="25.140625" style="1" bestFit="1" customWidth="1"/>
    <col min="12" max="14" width="9.140625" style="1"/>
    <col min="15" max="15" width="15.7109375" style="1" bestFit="1" customWidth="1"/>
    <col min="16" max="16384" width="9.140625" style="1"/>
  </cols>
  <sheetData>
    <row r="1" spans="1:11" ht="50.25" customHeight="1">
      <c r="H1" s="2"/>
      <c r="I1" s="16" t="s">
        <v>0</v>
      </c>
      <c r="J1" s="16"/>
      <c r="K1" s="16"/>
    </row>
    <row r="2" spans="1:11" ht="15.75">
      <c r="A2" s="3"/>
    </row>
    <row r="3" spans="1:11" ht="15.75">
      <c r="A3" s="3"/>
    </row>
    <row r="4" spans="1:11" ht="15.75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.75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5.7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10" spans="1:11" ht="15.75">
      <c r="A10" s="18" t="s">
        <v>5</v>
      </c>
      <c r="B10" s="14" t="s">
        <v>6</v>
      </c>
      <c r="C10" s="14" t="s">
        <v>7</v>
      </c>
      <c r="D10" s="14"/>
      <c r="E10" s="14"/>
      <c r="F10" s="14"/>
      <c r="G10" s="14"/>
      <c r="H10" s="14"/>
      <c r="I10" s="14"/>
      <c r="J10" s="14" t="s">
        <v>8</v>
      </c>
      <c r="K10" s="14" t="s">
        <v>9</v>
      </c>
    </row>
    <row r="11" spans="1:11" ht="36.75" customHeight="1">
      <c r="A11" s="19"/>
      <c r="B11" s="14"/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2" t="s">
        <v>15</v>
      </c>
      <c r="I11" s="12" t="s">
        <v>16</v>
      </c>
      <c r="J11" s="14"/>
      <c r="K11" s="14"/>
    </row>
    <row r="12" spans="1:11" ht="15.7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ht="63">
      <c r="A13" s="13">
        <v>1</v>
      </c>
      <c r="B13" s="5" t="s">
        <v>17</v>
      </c>
      <c r="C13" s="6">
        <f t="shared" ref="C13:C26" si="0">SUM(D13:I13)</f>
        <v>247310370.19999999</v>
      </c>
      <c r="D13" s="6">
        <f t="shared" ref="D13:I13" si="1">D29+D49+D111+D119+D128+D137+D154</f>
        <v>57521096.75</v>
      </c>
      <c r="E13" s="6">
        <f t="shared" si="1"/>
        <v>28580572.07</v>
      </c>
      <c r="F13" s="6">
        <f t="shared" si="1"/>
        <v>19885137.380000003</v>
      </c>
      <c r="G13" s="6">
        <f t="shared" si="1"/>
        <v>51179531</v>
      </c>
      <c r="H13" s="6">
        <f t="shared" si="1"/>
        <v>49982493</v>
      </c>
      <c r="I13" s="6">
        <f t="shared" si="1"/>
        <v>40161540</v>
      </c>
      <c r="J13" s="6" t="s">
        <v>18</v>
      </c>
      <c r="K13" s="13" t="s">
        <v>19</v>
      </c>
    </row>
    <row r="14" spans="1:11" ht="15.75">
      <c r="A14" s="12">
        <v>2</v>
      </c>
      <c r="B14" s="7" t="s">
        <v>20</v>
      </c>
      <c r="C14" s="8">
        <f t="shared" si="0"/>
        <v>0</v>
      </c>
      <c r="D14" s="8">
        <f t="shared" ref="D14:I15" si="2">D30+D50+D138</f>
        <v>0</v>
      </c>
      <c r="E14" s="8">
        <f t="shared" si="2"/>
        <v>0</v>
      </c>
      <c r="F14" s="8">
        <f t="shared" si="2"/>
        <v>0</v>
      </c>
      <c r="G14" s="8">
        <f t="shared" si="2"/>
        <v>0</v>
      </c>
      <c r="H14" s="8">
        <f t="shared" si="2"/>
        <v>0</v>
      </c>
      <c r="I14" s="8">
        <f t="shared" si="2"/>
        <v>0</v>
      </c>
      <c r="J14" s="8" t="s">
        <v>18</v>
      </c>
      <c r="K14" s="12"/>
    </row>
    <row r="15" spans="1:11" ht="15.75">
      <c r="A15" s="12">
        <v>3</v>
      </c>
      <c r="B15" s="7" t="s">
        <v>21</v>
      </c>
      <c r="C15" s="8">
        <f t="shared" si="0"/>
        <v>1526580</v>
      </c>
      <c r="D15" s="8">
        <f t="shared" si="2"/>
        <v>1526580</v>
      </c>
      <c r="E15" s="8">
        <f t="shared" si="2"/>
        <v>0</v>
      </c>
      <c r="F15" s="8">
        <f t="shared" si="2"/>
        <v>0</v>
      </c>
      <c r="G15" s="8">
        <f t="shared" si="2"/>
        <v>0</v>
      </c>
      <c r="H15" s="8">
        <f t="shared" si="2"/>
        <v>0</v>
      </c>
      <c r="I15" s="8">
        <f t="shared" si="2"/>
        <v>0</v>
      </c>
      <c r="J15" s="8" t="s">
        <v>18</v>
      </c>
      <c r="K15" s="12"/>
    </row>
    <row r="16" spans="1:11" ht="12.75" customHeight="1">
      <c r="A16" s="12">
        <v>4</v>
      </c>
      <c r="B16" s="7" t="s">
        <v>22</v>
      </c>
      <c r="C16" s="8">
        <f t="shared" si="0"/>
        <v>207673790.19999999</v>
      </c>
      <c r="D16" s="8">
        <f t="shared" ref="D16:I16" si="3">D32+D52+D112+D120+D129+D140+D155</f>
        <v>51084516.75</v>
      </c>
      <c r="E16" s="8">
        <f t="shared" si="3"/>
        <v>22380572.07</v>
      </c>
      <c r="F16" s="8">
        <f t="shared" si="3"/>
        <v>19885137.380000003</v>
      </c>
      <c r="G16" s="8">
        <f t="shared" si="3"/>
        <v>42179531</v>
      </c>
      <c r="H16" s="8">
        <f t="shared" si="3"/>
        <v>40982493</v>
      </c>
      <c r="I16" s="8">
        <f t="shared" si="3"/>
        <v>31161540</v>
      </c>
      <c r="J16" s="8" t="s">
        <v>18</v>
      </c>
      <c r="K16" s="12"/>
    </row>
    <row r="17" spans="1:11" ht="15.75">
      <c r="A17" s="12">
        <v>5</v>
      </c>
      <c r="B17" s="7" t="s">
        <v>23</v>
      </c>
      <c r="C17" s="8">
        <f t="shared" si="0"/>
        <v>38110000</v>
      </c>
      <c r="D17" s="8">
        <f t="shared" ref="D17:I17" si="4">D33+D53+D141</f>
        <v>4910000</v>
      </c>
      <c r="E17" s="8">
        <f t="shared" si="4"/>
        <v>6200000</v>
      </c>
      <c r="F17" s="8">
        <f t="shared" si="4"/>
        <v>0</v>
      </c>
      <c r="G17" s="8">
        <f t="shared" si="4"/>
        <v>9000000</v>
      </c>
      <c r="H17" s="8">
        <f t="shared" si="4"/>
        <v>9000000</v>
      </c>
      <c r="I17" s="8">
        <f t="shared" si="4"/>
        <v>9000000</v>
      </c>
      <c r="J17" s="8" t="s">
        <v>18</v>
      </c>
      <c r="K17" s="12"/>
    </row>
    <row r="18" spans="1:11" ht="12.75" customHeight="1">
      <c r="A18" s="13">
        <v>6</v>
      </c>
      <c r="B18" s="9" t="s">
        <v>24</v>
      </c>
      <c r="C18" s="6">
        <f t="shared" si="0"/>
        <v>27182880</v>
      </c>
      <c r="D18" s="6">
        <f t="shared" ref="D18:I18" si="5">D122+D131</f>
        <v>0</v>
      </c>
      <c r="E18" s="6">
        <f t="shared" si="5"/>
        <v>0</v>
      </c>
      <c r="F18" s="6">
        <f t="shared" si="5"/>
        <v>0</v>
      </c>
      <c r="G18" s="6">
        <f t="shared" si="5"/>
        <v>8565600</v>
      </c>
      <c r="H18" s="6">
        <f t="shared" si="5"/>
        <v>9246720</v>
      </c>
      <c r="I18" s="6">
        <f t="shared" si="5"/>
        <v>9370560</v>
      </c>
      <c r="J18" s="6" t="s">
        <v>18</v>
      </c>
      <c r="K18" s="13"/>
    </row>
    <row r="19" spans="1:11" ht="15.75">
      <c r="A19" s="12">
        <v>7</v>
      </c>
      <c r="B19" s="7" t="s">
        <v>20</v>
      </c>
      <c r="C19" s="8">
        <f t="shared" si="0"/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 t="s">
        <v>18</v>
      </c>
      <c r="K19" s="12"/>
    </row>
    <row r="20" spans="1:11" ht="15.75">
      <c r="A20" s="12">
        <v>8</v>
      </c>
      <c r="B20" s="7" t="s">
        <v>21</v>
      </c>
      <c r="C20" s="8">
        <f t="shared" si="0"/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 t="s">
        <v>18</v>
      </c>
      <c r="K20" s="12"/>
    </row>
    <row r="21" spans="1:11" ht="12.75" customHeight="1">
      <c r="A21" s="12">
        <v>9</v>
      </c>
      <c r="B21" s="7" t="s">
        <v>22</v>
      </c>
      <c r="C21" s="8">
        <f t="shared" si="0"/>
        <v>27182880</v>
      </c>
      <c r="D21" s="8">
        <f t="shared" ref="D21:I21" si="6">D123+D132</f>
        <v>0</v>
      </c>
      <c r="E21" s="8">
        <f t="shared" si="6"/>
        <v>0</v>
      </c>
      <c r="F21" s="8">
        <f t="shared" si="6"/>
        <v>0</v>
      </c>
      <c r="G21" s="8">
        <f t="shared" si="6"/>
        <v>8565600</v>
      </c>
      <c r="H21" s="8">
        <f t="shared" si="6"/>
        <v>9246720</v>
      </c>
      <c r="I21" s="8">
        <f t="shared" si="6"/>
        <v>9370560</v>
      </c>
      <c r="J21" s="8" t="s">
        <v>18</v>
      </c>
      <c r="K21" s="12"/>
    </row>
    <row r="22" spans="1:11" ht="15.75">
      <c r="A22" s="12">
        <v>10</v>
      </c>
      <c r="B22" s="7" t="s">
        <v>23</v>
      </c>
      <c r="C22" s="8">
        <f t="shared" si="0"/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 t="s">
        <v>18</v>
      </c>
      <c r="K22" s="12"/>
    </row>
    <row r="23" spans="1:11" ht="12.75" customHeight="1">
      <c r="A23" s="13">
        <v>11</v>
      </c>
      <c r="B23" s="9" t="s">
        <v>25</v>
      </c>
      <c r="C23" s="6">
        <f t="shared" si="0"/>
        <v>220127490.19999999</v>
      </c>
      <c r="D23" s="6">
        <f t="shared" ref="D23:I23" si="7">D35+D55+D114+D143+D157</f>
        <v>57521096.75</v>
      </c>
      <c r="E23" s="6">
        <f t="shared" si="7"/>
        <v>28580572.07</v>
      </c>
      <c r="F23" s="6">
        <f t="shared" si="7"/>
        <v>19885137.380000003</v>
      </c>
      <c r="G23" s="6">
        <f t="shared" si="7"/>
        <v>42613931</v>
      </c>
      <c r="H23" s="6">
        <f t="shared" si="7"/>
        <v>40735773</v>
      </c>
      <c r="I23" s="6">
        <f t="shared" si="7"/>
        <v>30790980</v>
      </c>
      <c r="J23" s="6" t="s">
        <v>18</v>
      </c>
      <c r="K23" s="13"/>
    </row>
    <row r="24" spans="1:11" ht="15.75">
      <c r="A24" s="12">
        <v>12</v>
      </c>
      <c r="B24" s="7" t="s">
        <v>20</v>
      </c>
      <c r="C24" s="8">
        <f t="shared" si="0"/>
        <v>0</v>
      </c>
      <c r="D24" s="8">
        <f>D56+D144+D158</f>
        <v>0</v>
      </c>
      <c r="E24" s="8">
        <f>E56+E138</f>
        <v>0</v>
      </c>
      <c r="F24" s="8">
        <f>F56+F138</f>
        <v>0</v>
      </c>
      <c r="G24" s="8">
        <f>G56+G138</f>
        <v>0</v>
      </c>
      <c r="H24" s="8">
        <f>H56+H138</f>
        <v>0</v>
      </c>
      <c r="I24" s="8">
        <f>I56+I138</f>
        <v>0</v>
      </c>
      <c r="J24" s="8" t="s">
        <v>18</v>
      </c>
      <c r="K24" s="12"/>
    </row>
    <row r="25" spans="1:11" ht="15.75">
      <c r="A25" s="12">
        <v>13</v>
      </c>
      <c r="B25" s="7" t="s">
        <v>21</v>
      </c>
      <c r="C25" s="8">
        <f t="shared" si="0"/>
        <v>1526580</v>
      </c>
      <c r="D25" s="8">
        <f>D57+D145+D159</f>
        <v>1526580</v>
      </c>
      <c r="E25" s="8">
        <f>E57+E145+E159</f>
        <v>0</v>
      </c>
      <c r="F25" s="8">
        <f>F57+F145+F159</f>
        <v>0</v>
      </c>
      <c r="G25" s="8">
        <f>G57+G145+G159</f>
        <v>0</v>
      </c>
      <c r="H25" s="8">
        <f>H57+H145+H159</f>
        <v>0</v>
      </c>
      <c r="I25" s="8">
        <f>I57+I145+I159</f>
        <v>0</v>
      </c>
      <c r="J25" s="8" t="s">
        <v>18</v>
      </c>
      <c r="K25" s="12"/>
    </row>
    <row r="26" spans="1:11" ht="12.75" customHeight="1">
      <c r="A26" s="12">
        <v>14</v>
      </c>
      <c r="B26" s="7" t="s">
        <v>22</v>
      </c>
      <c r="C26" s="8">
        <f t="shared" si="0"/>
        <v>180490910.19999999</v>
      </c>
      <c r="D26" s="8">
        <f t="shared" ref="D26:I26" si="8">D36+D58+D115+D146+D160</f>
        <v>51084516.75</v>
      </c>
      <c r="E26" s="8">
        <f t="shared" si="8"/>
        <v>22380572.07</v>
      </c>
      <c r="F26" s="8">
        <f t="shared" si="8"/>
        <v>19885137.380000003</v>
      </c>
      <c r="G26" s="8">
        <f t="shared" si="8"/>
        <v>33613931</v>
      </c>
      <c r="H26" s="8">
        <f t="shared" si="8"/>
        <v>31735773</v>
      </c>
      <c r="I26" s="8">
        <f t="shared" si="8"/>
        <v>21790980</v>
      </c>
      <c r="J26" s="8" t="s">
        <v>18</v>
      </c>
      <c r="K26" s="12"/>
    </row>
    <row r="27" spans="1:11" ht="15.75">
      <c r="A27" s="12">
        <v>15</v>
      </c>
      <c r="B27" s="7" t="s">
        <v>23</v>
      </c>
      <c r="C27" s="8">
        <f>SUM(D27:I27)</f>
        <v>38110000</v>
      </c>
      <c r="D27" s="8">
        <f t="shared" ref="D27:I27" si="9">D147</f>
        <v>4910000</v>
      </c>
      <c r="E27" s="8">
        <f t="shared" si="9"/>
        <v>6200000</v>
      </c>
      <c r="F27" s="8">
        <f t="shared" si="9"/>
        <v>0</v>
      </c>
      <c r="G27" s="8">
        <f t="shared" si="9"/>
        <v>9000000</v>
      </c>
      <c r="H27" s="8">
        <f t="shared" si="9"/>
        <v>9000000</v>
      </c>
      <c r="I27" s="8">
        <f t="shared" si="9"/>
        <v>9000000</v>
      </c>
      <c r="J27" s="8" t="s">
        <v>18</v>
      </c>
      <c r="K27" s="12"/>
    </row>
    <row r="28" spans="1:11" ht="13.5" customHeight="1">
      <c r="A28" s="13">
        <v>16</v>
      </c>
      <c r="B28" s="15" t="s">
        <v>26</v>
      </c>
      <c r="C28" s="15"/>
      <c r="D28" s="15"/>
      <c r="E28" s="15"/>
      <c r="F28" s="15"/>
      <c r="G28" s="15"/>
      <c r="H28" s="15"/>
      <c r="I28" s="15"/>
      <c r="J28" s="15"/>
      <c r="K28" s="15"/>
    </row>
    <row r="29" spans="1:11" ht="47.25">
      <c r="A29" s="12">
        <v>17</v>
      </c>
      <c r="B29" s="10" t="s">
        <v>27</v>
      </c>
      <c r="C29" s="8">
        <f>SUM(D29:I29)</f>
        <v>12437926.73</v>
      </c>
      <c r="D29" s="8">
        <f t="shared" ref="D29:I29" si="10">D35</f>
        <v>603902.28</v>
      </c>
      <c r="E29" s="8">
        <f t="shared" si="10"/>
        <v>105038.07</v>
      </c>
      <c r="F29" s="8">
        <f t="shared" si="10"/>
        <v>105038.38</v>
      </c>
      <c r="G29" s="8">
        <f t="shared" si="10"/>
        <v>3666732</v>
      </c>
      <c r="H29" s="8">
        <f t="shared" si="10"/>
        <v>3881569</v>
      </c>
      <c r="I29" s="8">
        <f t="shared" si="10"/>
        <v>4075647</v>
      </c>
      <c r="J29" s="8" t="s">
        <v>18</v>
      </c>
      <c r="K29" s="12" t="s">
        <v>19</v>
      </c>
    </row>
    <row r="30" spans="1:11" ht="15.75">
      <c r="A30" s="12">
        <v>18</v>
      </c>
      <c r="B30" s="7" t="s">
        <v>20</v>
      </c>
      <c r="C30" s="8">
        <f>SUM(D30:I30)</f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 t="s">
        <v>18</v>
      </c>
      <c r="K30" s="12"/>
    </row>
    <row r="31" spans="1:11" ht="15.75">
      <c r="A31" s="12">
        <v>19</v>
      </c>
      <c r="B31" s="7" t="s">
        <v>21</v>
      </c>
      <c r="C31" s="8">
        <f>SUM(D31:I31)</f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 t="s">
        <v>18</v>
      </c>
      <c r="K31" s="12"/>
    </row>
    <row r="32" spans="1:11" ht="15.75">
      <c r="A32" s="12">
        <v>20</v>
      </c>
      <c r="B32" s="7" t="s">
        <v>22</v>
      </c>
      <c r="C32" s="8">
        <f>SUM(D32:I32)</f>
        <v>12437926.73</v>
      </c>
      <c r="D32" s="8">
        <f t="shared" ref="D32:I32" si="11">D36</f>
        <v>603902.28</v>
      </c>
      <c r="E32" s="8">
        <f t="shared" si="11"/>
        <v>105038.07</v>
      </c>
      <c r="F32" s="8">
        <f t="shared" si="11"/>
        <v>105038.38</v>
      </c>
      <c r="G32" s="8">
        <f t="shared" si="11"/>
        <v>3666732</v>
      </c>
      <c r="H32" s="8">
        <f t="shared" si="11"/>
        <v>3881569</v>
      </c>
      <c r="I32" s="8">
        <f t="shared" si="11"/>
        <v>4075647</v>
      </c>
      <c r="J32" s="8" t="s">
        <v>18</v>
      </c>
      <c r="K32" s="12"/>
    </row>
    <row r="33" spans="1:11" ht="15.75">
      <c r="A33" s="12">
        <v>21</v>
      </c>
      <c r="B33" s="7" t="s">
        <v>23</v>
      </c>
      <c r="C33" s="8">
        <f>SUM(D33:I33)</f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 t="s">
        <v>18</v>
      </c>
      <c r="K33" s="12"/>
    </row>
    <row r="34" spans="1:11" ht="15.75">
      <c r="A34" s="12">
        <v>22</v>
      </c>
      <c r="B34" s="14" t="s">
        <v>28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47.25">
      <c r="A35" s="12">
        <v>23</v>
      </c>
      <c r="B35" s="7" t="s">
        <v>29</v>
      </c>
      <c r="C35" s="8">
        <f t="shared" ref="C35:C46" si="12">SUM(D35:I35)</f>
        <v>12437926.73</v>
      </c>
      <c r="D35" s="8">
        <f t="shared" ref="D35:I36" si="13">D37+D40+D43+D45</f>
        <v>603902.28</v>
      </c>
      <c r="E35" s="8">
        <f t="shared" si="13"/>
        <v>105038.07</v>
      </c>
      <c r="F35" s="8">
        <f t="shared" si="13"/>
        <v>105038.38</v>
      </c>
      <c r="G35" s="8">
        <f t="shared" si="13"/>
        <v>3666732</v>
      </c>
      <c r="H35" s="8">
        <f t="shared" si="13"/>
        <v>3881569</v>
      </c>
      <c r="I35" s="8">
        <f t="shared" si="13"/>
        <v>4075647</v>
      </c>
      <c r="J35" s="8" t="s">
        <v>18</v>
      </c>
      <c r="K35" s="12"/>
    </row>
    <row r="36" spans="1:11" ht="15.75">
      <c r="A36" s="12">
        <v>24</v>
      </c>
      <c r="B36" s="7" t="s">
        <v>22</v>
      </c>
      <c r="C36" s="8">
        <f t="shared" si="12"/>
        <v>12437926.73</v>
      </c>
      <c r="D36" s="8">
        <f t="shared" si="13"/>
        <v>603902.28</v>
      </c>
      <c r="E36" s="8">
        <f t="shared" si="13"/>
        <v>105038.07</v>
      </c>
      <c r="F36" s="8">
        <f t="shared" si="13"/>
        <v>105038.38</v>
      </c>
      <c r="G36" s="8">
        <f t="shared" si="13"/>
        <v>3666732</v>
      </c>
      <c r="H36" s="8">
        <f t="shared" si="13"/>
        <v>3881569</v>
      </c>
      <c r="I36" s="8">
        <f t="shared" si="13"/>
        <v>4075647</v>
      </c>
      <c r="J36" s="8" t="s">
        <v>18</v>
      </c>
      <c r="K36" s="12"/>
    </row>
    <row r="37" spans="1:11" ht="78.75">
      <c r="A37" s="12">
        <v>25</v>
      </c>
      <c r="B37" s="10" t="s">
        <v>30</v>
      </c>
      <c r="C37" s="8">
        <f t="shared" si="12"/>
        <v>1388918.53</v>
      </c>
      <c r="D37" s="8">
        <f t="shared" ref="D37:I37" si="14">D38</f>
        <v>121805.08</v>
      </c>
      <c r="E37" s="8">
        <f t="shared" si="14"/>
        <v>55038.07</v>
      </c>
      <c r="F37" s="8">
        <f t="shared" si="14"/>
        <v>55038.38</v>
      </c>
      <c r="G37" s="8">
        <f t="shared" si="14"/>
        <v>367022</v>
      </c>
      <c r="H37" s="8">
        <f t="shared" si="14"/>
        <v>385373</v>
      </c>
      <c r="I37" s="8">
        <f t="shared" si="14"/>
        <v>404642</v>
      </c>
      <c r="J37" s="8">
        <v>8</v>
      </c>
      <c r="K37" s="12" t="s">
        <v>19</v>
      </c>
    </row>
    <row r="38" spans="1:11" ht="15.75">
      <c r="A38" s="12">
        <v>26</v>
      </c>
      <c r="B38" s="7" t="s">
        <v>22</v>
      </c>
      <c r="C38" s="8">
        <f t="shared" si="12"/>
        <v>1388918.53</v>
      </c>
      <c r="D38" s="8">
        <v>121805.08</v>
      </c>
      <c r="E38" s="8">
        <v>55038.07</v>
      </c>
      <c r="F38" s="8">
        <v>55038.38</v>
      </c>
      <c r="G38" s="8">
        <v>367022</v>
      </c>
      <c r="H38" s="8">
        <v>385373</v>
      </c>
      <c r="I38" s="8">
        <v>404642</v>
      </c>
      <c r="J38" s="8"/>
      <c r="K38" s="12"/>
    </row>
    <row r="39" spans="1:11" ht="47.25">
      <c r="A39" s="12">
        <v>27</v>
      </c>
      <c r="B39" s="7" t="s">
        <v>31</v>
      </c>
      <c r="C39" s="8">
        <f t="shared" si="12"/>
        <v>40333</v>
      </c>
      <c r="D39" s="8">
        <v>40333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/>
      <c r="K39" s="12" t="s">
        <v>19</v>
      </c>
    </row>
    <row r="40" spans="1:11" ht="173.25">
      <c r="A40" s="12">
        <v>28</v>
      </c>
      <c r="B40" s="10" t="s">
        <v>32</v>
      </c>
      <c r="C40" s="8">
        <f t="shared" si="12"/>
        <v>1164015.95</v>
      </c>
      <c r="D40" s="8">
        <f t="shared" ref="D40:I40" si="15">D41</f>
        <v>387585.95</v>
      </c>
      <c r="E40" s="8">
        <f t="shared" si="15"/>
        <v>0</v>
      </c>
      <c r="F40" s="8">
        <f t="shared" si="15"/>
        <v>0</v>
      </c>
      <c r="G40" s="8">
        <f t="shared" si="15"/>
        <v>246290</v>
      </c>
      <c r="H40" s="8">
        <f t="shared" si="15"/>
        <v>258605</v>
      </c>
      <c r="I40" s="8">
        <f t="shared" si="15"/>
        <v>271535</v>
      </c>
      <c r="J40" s="8">
        <v>10</v>
      </c>
      <c r="K40" s="12" t="s">
        <v>19</v>
      </c>
    </row>
    <row r="41" spans="1:11" ht="15.75">
      <c r="A41" s="12">
        <v>29</v>
      </c>
      <c r="B41" s="7" t="s">
        <v>33</v>
      </c>
      <c r="C41" s="8">
        <f t="shared" si="12"/>
        <v>1164015.95</v>
      </c>
      <c r="D41" s="8">
        <v>387585.95</v>
      </c>
      <c r="E41" s="8">
        <v>0</v>
      </c>
      <c r="F41" s="8">
        <v>0</v>
      </c>
      <c r="G41" s="8">
        <v>246290</v>
      </c>
      <c r="H41" s="8">
        <v>258605</v>
      </c>
      <c r="I41" s="8">
        <v>271535</v>
      </c>
      <c r="J41" s="8"/>
      <c r="K41" s="12"/>
    </row>
    <row r="42" spans="1:11" ht="47.25">
      <c r="A42" s="12">
        <v>30</v>
      </c>
      <c r="B42" s="10" t="s">
        <v>31</v>
      </c>
      <c r="C42" s="8">
        <f t="shared" si="12"/>
        <v>387585.95</v>
      </c>
      <c r="D42" s="8">
        <v>387585.95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/>
      <c r="K42" s="12" t="s">
        <v>19</v>
      </c>
    </row>
    <row r="43" spans="1:11" ht="78.75">
      <c r="A43" s="12">
        <v>31</v>
      </c>
      <c r="B43" s="10" t="s">
        <v>34</v>
      </c>
      <c r="C43" s="8">
        <f t="shared" si="12"/>
        <v>9112112</v>
      </c>
      <c r="D43" s="8">
        <f t="shared" ref="D43:I43" si="16">D44</f>
        <v>0</v>
      </c>
      <c r="E43" s="8">
        <f t="shared" si="16"/>
        <v>0</v>
      </c>
      <c r="F43" s="8">
        <f t="shared" si="16"/>
        <v>0</v>
      </c>
      <c r="G43" s="8">
        <f t="shared" si="16"/>
        <v>2890440</v>
      </c>
      <c r="H43" s="8">
        <f t="shared" si="16"/>
        <v>3034962</v>
      </c>
      <c r="I43" s="8">
        <f t="shared" si="16"/>
        <v>3186710</v>
      </c>
      <c r="J43" s="8">
        <v>4</v>
      </c>
      <c r="K43" s="12" t="s">
        <v>19</v>
      </c>
    </row>
    <row r="44" spans="1:11" ht="15.75">
      <c r="A44" s="12">
        <v>32</v>
      </c>
      <c r="B44" s="7" t="s">
        <v>22</v>
      </c>
      <c r="C44" s="8">
        <f t="shared" si="12"/>
        <v>9112112</v>
      </c>
      <c r="D44" s="8">
        <v>0</v>
      </c>
      <c r="E44" s="8">
        <v>0</v>
      </c>
      <c r="F44" s="8">
        <v>0</v>
      </c>
      <c r="G44" s="8">
        <v>2890440</v>
      </c>
      <c r="H44" s="8">
        <v>3034962</v>
      </c>
      <c r="I44" s="8">
        <v>3186710</v>
      </c>
      <c r="J44" s="8"/>
      <c r="K44" s="12"/>
    </row>
    <row r="45" spans="1:11" ht="110.25">
      <c r="A45" s="12">
        <v>33</v>
      </c>
      <c r="B45" s="10" t="s">
        <v>35</v>
      </c>
      <c r="C45" s="8">
        <f t="shared" si="12"/>
        <v>772880.25</v>
      </c>
      <c r="D45" s="8">
        <f t="shared" ref="D45:I45" si="17">D46</f>
        <v>94511.25</v>
      </c>
      <c r="E45" s="8">
        <f t="shared" si="17"/>
        <v>50000</v>
      </c>
      <c r="F45" s="8">
        <f t="shared" si="17"/>
        <v>50000</v>
      </c>
      <c r="G45" s="8">
        <f t="shared" si="17"/>
        <v>162980</v>
      </c>
      <c r="H45" s="8">
        <f t="shared" si="17"/>
        <v>202629</v>
      </c>
      <c r="I45" s="8">
        <f t="shared" si="17"/>
        <v>212760</v>
      </c>
      <c r="J45" s="8">
        <v>6</v>
      </c>
      <c r="K45" s="12" t="s">
        <v>19</v>
      </c>
    </row>
    <row r="46" spans="1:11" ht="15.75">
      <c r="A46" s="12">
        <v>34</v>
      </c>
      <c r="B46" s="7" t="s">
        <v>33</v>
      </c>
      <c r="C46" s="8">
        <f t="shared" si="12"/>
        <v>772880.25</v>
      </c>
      <c r="D46" s="8">
        <v>94511.25</v>
      </c>
      <c r="E46" s="8">
        <v>50000</v>
      </c>
      <c r="F46" s="8">
        <v>50000</v>
      </c>
      <c r="G46" s="8">
        <v>162980</v>
      </c>
      <c r="H46" s="8">
        <v>202629</v>
      </c>
      <c r="I46" s="8">
        <v>212760</v>
      </c>
      <c r="J46" s="8"/>
      <c r="K46" s="12"/>
    </row>
    <row r="47" spans="1:11" ht="47.25">
      <c r="A47" s="12">
        <v>35</v>
      </c>
      <c r="B47" s="7" t="s">
        <v>31</v>
      </c>
      <c r="C47" s="8">
        <f>SUM(D47:I47)</f>
        <v>5168</v>
      </c>
      <c r="D47" s="8">
        <v>5168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/>
      <c r="K47" s="12" t="s">
        <v>19</v>
      </c>
    </row>
    <row r="48" spans="1:11" ht="13.5" customHeight="1">
      <c r="A48" s="13">
        <v>36</v>
      </c>
      <c r="B48" s="15" t="s">
        <v>36</v>
      </c>
      <c r="C48" s="15"/>
      <c r="D48" s="15"/>
      <c r="E48" s="15"/>
      <c r="F48" s="15"/>
      <c r="G48" s="15"/>
      <c r="H48" s="15"/>
      <c r="I48" s="15"/>
      <c r="J48" s="15"/>
      <c r="K48" s="15"/>
    </row>
    <row r="49" spans="1:11" ht="47.25">
      <c r="A49" s="12">
        <v>37</v>
      </c>
      <c r="B49" s="10" t="s">
        <v>37</v>
      </c>
      <c r="C49" s="8">
        <v>113319212.95999999</v>
      </c>
      <c r="D49" s="8">
        <f t="shared" ref="D49:I52" si="18">D55</f>
        <v>40657368.009999998</v>
      </c>
      <c r="E49" s="8">
        <f t="shared" si="18"/>
        <v>14291584</v>
      </c>
      <c r="F49" s="8">
        <f t="shared" si="18"/>
        <v>13796149</v>
      </c>
      <c r="G49" s="8">
        <f t="shared" si="18"/>
        <v>20577516</v>
      </c>
      <c r="H49" s="8">
        <f t="shared" si="18"/>
        <v>18143537</v>
      </c>
      <c r="I49" s="8">
        <f t="shared" si="18"/>
        <v>7149633</v>
      </c>
      <c r="J49" s="8" t="s">
        <v>18</v>
      </c>
      <c r="K49" s="13"/>
    </row>
    <row r="50" spans="1:11" ht="15.75">
      <c r="A50" s="12">
        <v>38</v>
      </c>
      <c r="B50" s="7" t="s">
        <v>20</v>
      </c>
      <c r="C50" s="8">
        <v>0</v>
      </c>
      <c r="D50" s="8">
        <f t="shared" si="18"/>
        <v>0</v>
      </c>
      <c r="E50" s="8">
        <f t="shared" si="18"/>
        <v>0</v>
      </c>
      <c r="F50" s="8">
        <f t="shared" si="18"/>
        <v>0</v>
      </c>
      <c r="G50" s="8">
        <f t="shared" si="18"/>
        <v>0</v>
      </c>
      <c r="H50" s="8">
        <f t="shared" si="18"/>
        <v>0</v>
      </c>
      <c r="I50" s="8">
        <f t="shared" si="18"/>
        <v>0</v>
      </c>
      <c r="J50" s="8" t="s">
        <v>18</v>
      </c>
      <c r="K50" s="12"/>
    </row>
    <row r="51" spans="1:11" ht="15.75">
      <c r="A51" s="12">
        <v>39</v>
      </c>
      <c r="B51" s="7" t="s">
        <v>21</v>
      </c>
      <c r="C51" s="8">
        <v>0</v>
      </c>
      <c r="D51" s="8">
        <f t="shared" si="18"/>
        <v>0</v>
      </c>
      <c r="E51" s="8">
        <f t="shared" si="18"/>
        <v>0</v>
      </c>
      <c r="F51" s="8">
        <f t="shared" si="18"/>
        <v>0</v>
      </c>
      <c r="G51" s="8">
        <f t="shared" si="18"/>
        <v>0</v>
      </c>
      <c r="H51" s="8">
        <f t="shared" si="18"/>
        <v>0</v>
      </c>
      <c r="I51" s="8">
        <f t="shared" si="18"/>
        <v>0</v>
      </c>
      <c r="J51" s="8" t="s">
        <v>18</v>
      </c>
      <c r="K51" s="12"/>
    </row>
    <row r="52" spans="1:11" ht="12.75" customHeight="1">
      <c r="A52" s="12">
        <v>40</v>
      </c>
      <c r="B52" s="7" t="s">
        <v>22</v>
      </c>
      <c r="C52" s="8">
        <v>113319212.95999999</v>
      </c>
      <c r="D52" s="8">
        <f t="shared" si="18"/>
        <v>40657368.009999998</v>
      </c>
      <c r="E52" s="8">
        <f t="shared" si="18"/>
        <v>14291584</v>
      </c>
      <c r="F52" s="8">
        <f t="shared" si="18"/>
        <v>13796149</v>
      </c>
      <c r="G52" s="8">
        <f t="shared" si="18"/>
        <v>20577516</v>
      </c>
      <c r="H52" s="8">
        <f t="shared" si="18"/>
        <v>18143537</v>
      </c>
      <c r="I52" s="8">
        <f t="shared" si="18"/>
        <v>7149633</v>
      </c>
      <c r="J52" s="8" t="s">
        <v>18</v>
      </c>
      <c r="K52" s="12"/>
    </row>
    <row r="53" spans="1:11" ht="15.75">
      <c r="A53" s="12">
        <v>41</v>
      </c>
      <c r="B53" s="7" t="s">
        <v>23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 t="s">
        <v>18</v>
      </c>
      <c r="K53" s="12"/>
    </row>
    <row r="54" spans="1:11" ht="15.75">
      <c r="A54" s="12">
        <v>42</v>
      </c>
      <c r="B54" s="14" t="s">
        <v>28</v>
      </c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47.25">
      <c r="A55" s="12">
        <v>43</v>
      </c>
      <c r="B55" s="10" t="s">
        <v>29</v>
      </c>
      <c r="C55" s="8">
        <f t="shared" ref="C55:C106" si="19">SUM(D55:I55)</f>
        <v>114615787.00999999</v>
      </c>
      <c r="D55" s="8">
        <f t="shared" ref="D55:I55" si="20">D71+D74+D76+D79+D81+D83+D85+D87+D90+D92+D95+D98+D101+D103+D106+D63+D65+D68+D108+D61+D59</f>
        <v>40657368.009999998</v>
      </c>
      <c r="E55" s="8">
        <f t="shared" si="20"/>
        <v>14291584</v>
      </c>
      <c r="F55" s="8">
        <f t="shared" si="20"/>
        <v>13796149</v>
      </c>
      <c r="G55" s="8">
        <f t="shared" si="20"/>
        <v>20577516</v>
      </c>
      <c r="H55" s="8">
        <f t="shared" si="20"/>
        <v>18143537</v>
      </c>
      <c r="I55" s="8">
        <f t="shared" si="20"/>
        <v>7149633</v>
      </c>
      <c r="J55" s="8" t="s">
        <v>18</v>
      </c>
      <c r="K55" s="13"/>
    </row>
    <row r="56" spans="1:11" ht="15.75">
      <c r="A56" s="12">
        <v>44</v>
      </c>
      <c r="B56" s="7" t="s">
        <v>20</v>
      </c>
      <c r="C56" s="8">
        <f t="shared" si="19"/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 t="s">
        <v>18</v>
      </c>
      <c r="K56" s="12"/>
    </row>
    <row r="57" spans="1:11" ht="15.75">
      <c r="A57" s="12">
        <v>45</v>
      </c>
      <c r="B57" s="7" t="s">
        <v>21</v>
      </c>
      <c r="C57" s="8">
        <f t="shared" si="19"/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 t="s">
        <v>18</v>
      </c>
      <c r="K57" s="12"/>
    </row>
    <row r="58" spans="1:11" ht="15.75">
      <c r="A58" s="12">
        <v>46</v>
      </c>
      <c r="B58" s="7" t="s">
        <v>22</v>
      </c>
      <c r="C58" s="8">
        <f t="shared" si="19"/>
        <v>114615787.00999999</v>
      </c>
      <c r="D58" s="8">
        <f t="shared" ref="D58:I58" si="21">D72+D75+D77+D80+D82+D84+D86+D88+D91+D93+D96+D99+D102+D104+D107+D64+D66+D69+D109+D62+D60</f>
        <v>40657368.009999998</v>
      </c>
      <c r="E58" s="8">
        <f t="shared" si="21"/>
        <v>14291584</v>
      </c>
      <c r="F58" s="8">
        <f t="shared" si="21"/>
        <v>13796149</v>
      </c>
      <c r="G58" s="8">
        <f t="shared" si="21"/>
        <v>20577516</v>
      </c>
      <c r="H58" s="8">
        <f t="shared" si="21"/>
        <v>18143537</v>
      </c>
      <c r="I58" s="8">
        <f t="shared" si="21"/>
        <v>7149633</v>
      </c>
      <c r="J58" s="8" t="s">
        <v>18</v>
      </c>
      <c r="K58" s="12"/>
    </row>
    <row r="59" spans="1:11" ht="141.75">
      <c r="A59" s="12">
        <v>47</v>
      </c>
      <c r="B59" s="10" t="s">
        <v>38</v>
      </c>
      <c r="C59" s="8">
        <f>SUM(D59:I59)</f>
        <v>23201205</v>
      </c>
      <c r="D59" s="8">
        <f t="shared" ref="D59:I59" si="22">D60</f>
        <v>0</v>
      </c>
      <c r="E59" s="8">
        <f t="shared" si="22"/>
        <v>12057205</v>
      </c>
      <c r="F59" s="8">
        <f t="shared" si="22"/>
        <v>11144000</v>
      </c>
      <c r="G59" s="8">
        <f t="shared" si="22"/>
        <v>0</v>
      </c>
      <c r="H59" s="8">
        <f t="shared" si="22"/>
        <v>0</v>
      </c>
      <c r="I59" s="8">
        <f t="shared" si="22"/>
        <v>0</v>
      </c>
      <c r="J59" s="8">
        <v>23</v>
      </c>
      <c r="K59" s="12" t="s">
        <v>19</v>
      </c>
    </row>
    <row r="60" spans="1:11" ht="12.75" customHeight="1">
      <c r="A60" s="12">
        <v>48</v>
      </c>
      <c r="B60" s="7" t="s">
        <v>22</v>
      </c>
      <c r="C60" s="8">
        <f>SUM(D60:I60)</f>
        <v>23201205</v>
      </c>
      <c r="D60" s="8">
        <v>0</v>
      </c>
      <c r="E60" s="8">
        <v>12057205</v>
      </c>
      <c r="F60" s="8">
        <v>11144000</v>
      </c>
      <c r="G60" s="8">
        <v>0</v>
      </c>
      <c r="H60" s="8">
        <v>0</v>
      </c>
      <c r="I60" s="8">
        <v>0</v>
      </c>
      <c r="J60" s="8"/>
      <c r="K60" s="12"/>
    </row>
    <row r="61" spans="1:11" ht="110.25">
      <c r="A61" s="12">
        <v>49</v>
      </c>
      <c r="B61" s="10" t="s">
        <v>39</v>
      </c>
      <c r="C61" s="8">
        <f>SUM(D61:I61)</f>
        <v>1500000</v>
      </c>
      <c r="D61" s="8">
        <f t="shared" ref="D61:I61" si="23">D62</f>
        <v>0</v>
      </c>
      <c r="E61" s="8">
        <f t="shared" si="23"/>
        <v>0</v>
      </c>
      <c r="F61" s="8">
        <f t="shared" si="23"/>
        <v>0</v>
      </c>
      <c r="G61" s="8">
        <f t="shared" si="23"/>
        <v>1500000</v>
      </c>
      <c r="H61" s="8">
        <f t="shared" si="23"/>
        <v>0</v>
      </c>
      <c r="I61" s="8">
        <f t="shared" si="23"/>
        <v>0</v>
      </c>
      <c r="J61" s="8">
        <v>23</v>
      </c>
      <c r="K61" s="12" t="s">
        <v>19</v>
      </c>
    </row>
    <row r="62" spans="1:11" ht="15.75">
      <c r="A62" s="12">
        <v>50</v>
      </c>
      <c r="B62" s="7" t="s">
        <v>22</v>
      </c>
      <c r="C62" s="8">
        <f>SUM(D62:I62)</f>
        <v>1500000</v>
      </c>
      <c r="D62" s="8">
        <v>0</v>
      </c>
      <c r="E62" s="8">
        <v>0</v>
      </c>
      <c r="F62" s="8">
        <v>0</v>
      </c>
      <c r="G62" s="8">
        <v>1500000</v>
      </c>
      <c r="H62" s="8">
        <v>0</v>
      </c>
      <c r="I62" s="8">
        <v>0</v>
      </c>
      <c r="J62" s="8"/>
      <c r="K62" s="12"/>
    </row>
    <row r="63" spans="1:11" ht="110.25">
      <c r="A63" s="12">
        <v>51</v>
      </c>
      <c r="B63" s="10" t="s">
        <v>40</v>
      </c>
      <c r="C63" s="8">
        <f t="shared" si="19"/>
        <v>1168412</v>
      </c>
      <c r="D63" s="8">
        <f t="shared" ref="D63:I63" si="24">D64</f>
        <v>1168412</v>
      </c>
      <c r="E63" s="8">
        <f t="shared" si="24"/>
        <v>0</v>
      </c>
      <c r="F63" s="8">
        <f t="shared" si="24"/>
        <v>0</v>
      </c>
      <c r="G63" s="8">
        <f t="shared" si="24"/>
        <v>0</v>
      </c>
      <c r="H63" s="8">
        <f t="shared" si="24"/>
        <v>0</v>
      </c>
      <c r="I63" s="8">
        <f t="shared" si="24"/>
        <v>0</v>
      </c>
      <c r="J63" s="8">
        <v>23</v>
      </c>
      <c r="K63" s="12" t="s">
        <v>19</v>
      </c>
    </row>
    <row r="64" spans="1:11" ht="15.75">
      <c r="A64" s="12">
        <v>52</v>
      </c>
      <c r="B64" s="7" t="s">
        <v>22</v>
      </c>
      <c r="C64" s="8">
        <f t="shared" si="19"/>
        <v>1168412</v>
      </c>
      <c r="D64" s="8">
        <v>1168412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/>
      <c r="K64" s="12"/>
    </row>
    <row r="65" spans="1:11" ht="56.25" customHeight="1">
      <c r="A65" s="12">
        <v>53</v>
      </c>
      <c r="B65" s="10" t="s">
        <v>41</v>
      </c>
      <c r="C65" s="8">
        <f t="shared" si="19"/>
        <v>41923197.710000001</v>
      </c>
      <c r="D65" s="8">
        <f t="shared" ref="D65:I65" si="25">D66</f>
        <v>23139074.710000001</v>
      </c>
      <c r="E65" s="8">
        <f t="shared" si="25"/>
        <v>361500</v>
      </c>
      <c r="F65" s="8">
        <f t="shared" si="25"/>
        <v>788000</v>
      </c>
      <c r="G65" s="8">
        <f t="shared" si="25"/>
        <v>13366061</v>
      </c>
      <c r="H65" s="8">
        <f t="shared" si="25"/>
        <v>4268562</v>
      </c>
      <c r="I65" s="8">
        <f t="shared" si="25"/>
        <v>0</v>
      </c>
      <c r="J65" s="8">
        <v>23</v>
      </c>
      <c r="K65" s="12" t="s">
        <v>19</v>
      </c>
    </row>
    <row r="66" spans="1:11" ht="12.75" customHeight="1">
      <c r="A66" s="12">
        <v>54</v>
      </c>
      <c r="B66" s="7" t="s">
        <v>22</v>
      </c>
      <c r="C66" s="8">
        <f t="shared" si="19"/>
        <v>41923197.710000001</v>
      </c>
      <c r="D66" s="8">
        <v>23139074.710000001</v>
      </c>
      <c r="E66" s="8">
        <v>361500</v>
      </c>
      <c r="F66" s="8">
        <v>788000</v>
      </c>
      <c r="G66" s="8">
        <v>13366061</v>
      </c>
      <c r="H66" s="8">
        <v>4268562</v>
      </c>
      <c r="I66" s="8">
        <v>0</v>
      </c>
      <c r="J66" s="8"/>
      <c r="K66" s="12"/>
    </row>
    <row r="67" spans="1:11" ht="47.25">
      <c r="A67" s="12">
        <v>55</v>
      </c>
      <c r="B67" s="7" t="s">
        <v>31</v>
      </c>
      <c r="C67" s="8">
        <f t="shared" si="19"/>
        <v>9378454.5299999993</v>
      </c>
      <c r="D67" s="8">
        <v>9378454.5299999993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/>
      <c r="K67" s="12" t="s">
        <v>19</v>
      </c>
    </row>
    <row r="68" spans="1:11" ht="78.75">
      <c r="A68" s="12">
        <v>56</v>
      </c>
      <c r="B68" s="10" t="s">
        <v>42</v>
      </c>
      <c r="C68" s="8">
        <f t="shared" si="19"/>
        <v>16796839.579999998</v>
      </c>
      <c r="D68" s="8">
        <f t="shared" ref="D68:I68" si="26">D69</f>
        <v>1150636.58</v>
      </c>
      <c r="E68" s="8">
        <f t="shared" si="26"/>
        <v>0</v>
      </c>
      <c r="F68" s="8">
        <f t="shared" si="26"/>
        <v>0</v>
      </c>
      <c r="G68" s="8">
        <f t="shared" si="26"/>
        <v>0</v>
      </c>
      <c r="H68" s="8">
        <f t="shared" si="26"/>
        <v>11212879</v>
      </c>
      <c r="I68" s="8">
        <f t="shared" si="26"/>
        <v>4433324</v>
      </c>
      <c r="J68" s="8">
        <v>23</v>
      </c>
      <c r="K68" s="12" t="s">
        <v>19</v>
      </c>
    </row>
    <row r="69" spans="1:11" ht="12.75" customHeight="1">
      <c r="A69" s="12">
        <v>57</v>
      </c>
      <c r="B69" s="7" t="s">
        <v>22</v>
      </c>
      <c r="C69" s="8">
        <f t="shared" si="19"/>
        <v>16796839.579999998</v>
      </c>
      <c r="D69" s="8">
        <v>1150636.58</v>
      </c>
      <c r="E69" s="8">
        <v>0</v>
      </c>
      <c r="F69" s="8">
        <v>0</v>
      </c>
      <c r="G69" s="8">
        <v>0</v>
      </c>
      <c r="H69" s="8">
        <v>11212879</v>
      </c>
      <c r="I69" s="8">
        <v>4433324</v>
      </c>
      <c r="J69" s="8"/>
      <c r="K69" s="12"/>
    </row>
    <row r="70" spans="1:11" ht="47.25">
      <c r="A70" s="12">
        <v>58</v>
      </c>
      <c r="B70" s="7" t="s">
        <v>31</v>
      </c>
      <c r="C70" s="8">
        <f t="shared" si="19"/>
        <v>1150636.58</v>
      </c>
      <c r="D70" s="8">
        <v>1150636.58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/>
      <c r="K70" s="12" t="s">
        <v>19</v>
      </c>
    </row>
    <row r="71" spans="1:11" ht="49.5" customHeight="1">
      <c r="A71" s="12">
        <v>59</v>
      </c>
      <c r="B71" s="10" t="s">
        <v>43</v>
      </c>
      <c r="C71" s="8">
        <f t="shared" si="19"/>
        <v>564200</v>
      </c>
      <c r="D71" s="8">
        <f t="shared" ref="D71:I71" si="27">D72</f>
        <v>334200</v>
      </c>
      <c r="E71" s="8">
        <f t="shared" si="27"/>
        <v>46000</v>
      </c>
      <c r="F71" s="8">
        <f t="shared" si="27"/>
        <v>46000</v>
      </c>
      <c r="G71" s="8">
        <f t="shared" si="27"/>
        <v>46000</v>
      </c>
      <c r="H71" s="8">
        <f t="shared" si="27"/>
        <v>46000</v>
      </c>
      <c r="I71" s="8">
        <f t="shared" si="27"/>
        <v>46000</v>
      </c>
      <c r="J71" s="8">
        <v>18</v>
      </c>
      <c r="K71" s="12" t="s">
        <v>19</v>
      </c>
    </row>
    <row r="72" spans="1:11" ht="15.75">
      <c r="A72" s="12">
        <v>60</v>
      </c>
      <c r="B72" s="7" t="s">
        <v>22</v>
      </c>
      <c r="C72" s="8">
        <f t="shared" si="19"/>
        <v>564200</v>
      </c>
      <c r="D72" s="8">
        <v>334200</v>
      </c>
      <c r="E72" s="8">
        <v>46000</v>
      </c>
      <c r="F72" s="8">
        <v>46000</v>
      </c>
      <c r="G72" s="8">
        <v>46000</v>
      </c>
      <c r="H72" s="8">
        <v>46000</v>
      </c>
      <c r="I72" s="8">
        <v>46000</v>
      </c>
      <c r="J72" s="8"/>
      <c r="K72" s="12"/>
    </row>
    <row r="73" spans="1:11" ht="47.25">
      <c r="A73" s="12">
        <v>61</v>
      </c>
      <c r="B73" s="7" t="s">
        <v>31</v>
      </c>
      <c r="C73" s="8">
        <f t="shared" si="19"/>
        <v>84200</v>
      </c>
      <c r="D73" s="8">
        <v>84200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/>
      <c r="K73" s="12" t="s">
        <v>19</v>
      </c>
    </row>
    <row r="74" spans="1:11" ht="126">
      <c r="A74" s="12">
        <v>62</v>
      </c>
      <c r="B74" s="10" t="s">
        <v>44</v>
      </c>
      <c r="C74" s="8">
        <f t="shared" si="19"/>
        <v>60772</v>
      </c>
      <c r="D74" s="8">
        <f t="shared" ref="D74:I74" si="28">D75</f>
        <v>60772</v>
      </c>
      <c r="E74" s="8">
        <f t="shared" si="28"/>
        <v>0</v>
      </c>
      <c r="F74" s="8">
        <f t="shared" si="28"/>
        <v>0</v>
      </c>
      <c r="G74" s="8">
        <f t="shared" si="28"/>
        <v>0</v>
      </c>
      <c r="H74" s="8">
        <f t="shared" si="28"/>
        <v>0</v>
      </c>
      <c r="I74" s="8">
        <f t="shared" si="28"/>
        <v>0</v>
      </c>
      <c r="J74" s="8">
        <v>23</v>
      </c>
      <c r="K74" s="12" t="s">
        <v>19</v>
      </c>
    </row>
    <row r="75" spans="1:11" ht="15.75">
      <c r="A75" s="12">
        <v>63</v>
      </c>
      <c r="B75" s="7" t="s">
        <v>22</v>
      </c>
      <c r="C75" s="8">
        <f t="shared" si="19"/>
        <v>60772</v>
      </c>
      <c r="D75" s="8">
        <v>60772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/>
      <c r="K75" s="12"/>
    </row>
    <row r="76" spans="1:11" ht="110.25">
      <c r="A76" s="12">
        <v>64</v>
      </c>
      <c r="B76" s="10" t="s">
        <v>45</v>
      </c>
      <c r="C76" s="8">
        <f t="shared" si="19"/>
        <v>4167213.5700000003</v>
      </c>
      <c r="D76" s="8">
        <f t="shared" ref="D76:I76" si="29">D77</f>
        <v>1586857.57</v>
      </c>
      <c r="E76" s="8">
        <f t="shared" si="29"/>
        <v>325034</v>
      </c>
      <c r="F76" s="8">
        <f t="shared" si="29"/>
        <v>316304</v>
      </c>
      <c r="G76" s="8">
        <f t="shared" si="29"/>
        <v>617492</v>
      </c>
      <c r="H76" s="8">
        <f t="shared" si="29"/>
        <v>645866</v>
      </c>
      <c r="I76" s="8">
        <f t="shared" si="29"/>
        <v>675660</v>
      </c>
      <c r="J76" s="8">
        <v>23</v>
      </c>
      <c r="K76" s="12" t="s">
        <v>19</v>
      </c>
    </row>
    <row r="77" spans="1:11" ht="15.75">
      <c r="A77" s="12">
        <v>65</v>
      </c>
      <c r="B77" s="7" t="s">
        <v>22</v>
      </c>
      <c r="C77" s="8">
        <f t="shared" si="19"/>
        <v>4167213.5700000003</v>
      </c>
      <c r="D77" s="8">
        <v>1586857.57</v>
      </c>
      <c r="E77" s="8">
        <v>325034</v>
      </c>
      <c r="F77" s="8">
        <v>316304</v>
      </c>
      <c r="G77" s="8">
        <v>617492</v>
      </c>
      <c r="H77" s="8">
        <v>645866</v>
      </c>
      <c r="I77" s="8">
        <v>675660</v>
      </c>
      <c r="J77" s="8"/>
      <c r="K77" s="12"/>
    </row>
    <row r="78" spans="1:11" ht="47.25">
      <c r="A78" s="12">
        <v>66</v>
      </c>
      <c r="B78" s="7" t="s">
        <v>31</v>
      </c>
      <c r="C78" s="8">
        <f t="shared" si="19"/>
        <v>685117.34</v>
      </c>
      <c r="D78" s="8">
        <v>685117.34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/>
      <c r="K78" s="12" t="s">
        <v>19</v>
      </c>
    </row>
    <row r="79" spans="1:11" ht="157.5">
      <c r="A79" s="12">
        <v>67</v>
      </c>
      <c r="B79" s="10" t="s">
        <v>46</v>
      </c>
      <c r="C79" s="8">
        <f t="shared" si="19"/>
        <v>3469499.5</v>
      </c>
      <c r="D79" s="8">
        <f t="shared" ref="D79:I79" si="30">D80</f>
        <v>369499.5</v>
      </c>
      <c r="E79" s="8">
        <f t="shared" si="30"/>
        <v>0</v>
      </c>
      <c r="F79" s="8">
        <f t="shared" si="30"/>
        <v>0</v>
      </c>
      <c r="G79" s="8">
        <f t="shared" si="30"/>
        <v>3100000</v>
      </c>
      <c r="H79" s="8">
        <f t="shared" si="30"/>
        <v>0</v>
      </c>
      <c r="I79" s="8">
        <f t="shared" si="30"/>
        <v>0</v>
      </c>
      <c r="J79" s="8">
        <v>23</v>
      </c>
      <c r="K79" s="12" t="s">
        <v>19</v>
      </c>
    </row>
    <row r="80" spans="1:11" ht="15.75">
      <c r="A80" s="12">
        <v>68</v>
      </c>
      <c r="B80" s="7" t="s">
        <v>22</v>
      </c>
      <c r="C80" s="8">
        <f t="shared" si="19"/>
        <v>3469499.5</v>
      </c>
      <c r="D80" s="8">
        <v>369499.5</v>
      </c>
      <c r="E80" s="8">
        <v>0</v>
      </c>
      <c r="F80" s="8">
        <v>0</v>
      </c>
      <c r="G80" s="8">
        <v>3100000</v>
      </c>
      <c r="H80" s="8">
        <v>0</v>
      </c>
      <c r="I80" s="8">
        <v>0</v>
      </c>
      <c r="J80" s="8"/>
      <c r="K80" s="12"/>
    </row>
    <row r="81" spans="1:11" ht="40.5" customHeight="1">
      <c r="A81" s="12">
        <v>69</v>
      </c>
      <c r="B81" s="10" t="s">
        <v>47</v>
      </c>
      <c r="C81" s="8">
        <f t="shared" si="19"/>
        <v>9011070</v>
      </c>
      <c r="D81" s="8">
        <f t="shared" ref="D81:I81" si="31">D82</f>
        <v>1501845</v>
      </c>
      <c r="E81" s="8">
        <f t="shared" si="31"/>
        <v>1501845</v>
      </c>
      <c r="F81" s="8">
        <f t="shared" si="31"/>
        <v>1501845</v>
      </c>
      <c r="G81" s="8">
        <f t="shared" si="31"/>
        <v>1501845</v>
      </c>
      <c r="H81" s="8">
        <f t="shared" si="31"/>
        <v>1501845</v>
      </c>
      <c r="I81" s="8">
        <f t="shared" si="31"/>
        <v>1501845</v>
      </c>
      <c r="J81" s="8">
        <v>24</v>
      </c>
      <c r="K81" s="12" t="s">
        <v>19</v>
      </c>
    </row>
    <row r="82" spans="1:11" ht="15.75">
      <c r="A82" s="12">
        <v>70</v>
      </c>
      <c r="B82" s="7" t="s">
        <v>22</v>
      </c>
      <c r="C82" s="8">
        <f t="shared" si="19"/>
        <v>9011070</v>
      </c>
      <c r="D82" s="8">
        <v>1501845</v>
      </c>
      <c r="E82" s="8">
        <v>1501845</v>
      </c>
      <c r="F82" s="8">
        <v>1501845</v>
      </c>
      <c r="G82" s="8">
        <v>1501845</v>
      </c>
      <c r="H82" s="8">
        <v>1501845</v>
      </c>
      <c r="I82" s="8">
        <v>1501845</v>
      </c>
      <c r="J82" s="8"/>
      <c r="K82" s="12"/>
    </row>
    <row r="83" spans="1:11" ht="126">
      <c r="A83" s="12">
        <v>71</v>
      </c>
      <c r="B83" s="10" t="s">
        <v>48</v>
      </c>
      <c r="C83" s="8">
        <f t="shared" si="19"/>
        <v>63135.82</v>
      </c>
      <c r="D83" s="8">
        <f t="shared" ref="D83:I83" si="32">D84</f>
        <v>63135.82</v>
      </c>
      <c r="E83" s="8">
        <f t="shared" si="32"/>
        <v>0</v>
      </c>
      <c r="F83" s="8">
        <f t="shared" si="32"/>
        <v>0</v>
      </c>
      <c r="G83" s="8">
        <f t="shared" si="32"/>
        <v>0</v>
      </c>
      <c r="H83" s="8">
        <f t="shared" si="32"/>
        <v>0</v>
      </c>
      <c r="I83" s="8">
        <f t="shared" si="32"/>
        <v>0</v>
      </c>
      <c r="J83" s="8">
        <v>23</v>
      </c>
      <c r="K83" s="12" t="s">
        <v>19</v>
      </c>
    </row>
    <row r="84" spans="1:11" ht="15.75">
      <c r="A84" s="12">
        <v>72</v>
      </c>
      <c r="B84" s="7" t="s">
        <v>22</v>
      </c>
      <c r="C84" s="8">
        <f t="shared" si="19"/>
        <v>63135.82</v>
      </c>
      <c r="D84" s="8">
        <v>63135.82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/>
      <c r="K84" s="12"/>
    </row>
    <row r="85" spans="1:11" ht="110.25">
      <c r="A85" s="12">
        <v>73</v>
      </c>
      <c r="B85" s="10" t="s">
        <v>49</v>
      </c>
      <c r="C85" s="8">
        <f t="shared" si="19"/>
        <v>1768189.61</v>
      </c>
      <c r="D85" s="8">
        <f t="shared" ref="D85:I85" si="33">D86</f>
        <v>1768189.61</v>
      </c>
      <c r="E85" s="8">
        <f t="shared" si="33"/>
        <v>0</v>
      </c>
      <c r="F85" s="8">
        <f t="shared" si="33"/>
        <v>0</v>
      </c>
      <c r="G85" s="8">
        <f t="shared" si="33"/>
        <v>0</v>
      </c>
      <c r="H85" s="8">
        <f t="shared" si="33"/>
        <v>0</v>
      </c>
      <c r="I85" s="8">
        <f t="shared" si="33"/>
        <v>0</v>
      </c>
      <c r="J85" s="8">
        <v>23</v>
      </c>
      <c r="K85" s="12" t="s">
        <v>19</v>
      </c>
    </row>
    <row r="86" spans="1:11" ht="15.75">
      <c r="A86" s="12">
        <v>74</v>
      </c>
      <c r="B86" s="7" t="s">
        <v>22</v>
      </c>
      <c r="C86" s="8">
        <f t="shared" si="19"/>
        <v>1768189.61</v>
      </c>
      <c r="D86" s="8">
        <f>511615.56+1256574.05</f>
        <v>1768189.61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/>
      <c r="K86" s="12"/>
    </row>
    <row r="87" spans="1:11" ht="47.25">
      <c r="A87" s="12">
        <v>75</v>
      </c>
      <c r="B87" s="10" t="s">
        <v>50</v>
      </c>
      <c r="C87" s="8">
        <f t="shared" si="19"/>
        <v>3563644.39</v>
      </c>
      <c r="D87" s="8">
        <f t="shared" ref="D87:I87" si="34">D88</f>
        <v>3563644.39</v>
      </c>
      <c r="E87" s="8">
        <f t="shared" si="34"/>
        <v>0</v>
      </c>
      <c r="F87" s="8">
        <f t="shared" si="34"/>
        <v>0</v>
      </c>
      <c r="G87" s="8">
        <f t="shared" si="34"/>
        <v>0</v>
      </c>
      <c r="H87" s="8">
        <f t="shared" si="34"/>
        <v>0</v>
      </c>
      <c r="I87" s="8">
        <f t="shared" si="34"/>
        <v>0</v>
      </c>
      <c r="J87" s="8">
        <v>23</v>
      </c>
      <c r="K87" s="12" t="s">
        <v>19</v>
      </c>
    </row>
    <row r="88" spans="1:11" ht="12.75" customHeight="1">
      <c r="A88" s="12">
        <v>76</v>
      </c>
      <c r="B88" s="7" t="s">
        <v>22</v>
      </c>
      <c r="C88" s="8">
        <f t="shared" si="19"/>
        <v>3563644.39</v>
      </c>
      <c r="D88" s="8">
        <v>3563644.39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/>
      <c r="K88" s="12"/>
    </row>
    <row r="89" spans="1:11" ht="47.25">
      <c r="A89" s="12">
        <v>77</v>
      </c>
      <c r="B89" s="7" t="s">
        <v>31</v>
      </c>
      <c r="C89" s="8">
        <f t="shared" si="19"/>
        <v>3563644.39</v>
      </c>
      <c r="D89" s="8">
        <v>3563644.39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/>
      <c r="K89" s="12"/>
    </row>
    <row r="90" spans="1:11" ht="89.25" customHeight="1">
      <c r="A90" s="12">
        <v>78</v>
      </c>
      <c r="B90" s="10" t="s">
        <v>51</v>
      </c>
      <c r="C90" s="8">
        <f t="shared" si="19"/>
        <v>769266.32</v>
      </c>
      <c r="D90" s="8">
        <f t="shared" ref="D90:I90" si="35">D91</f>
        <v>769266.32</v>
      </c>
      <c r="E90" s="8">
        <f t="shared" si="35"/>
        <v>0</v>
      </c>
      <c r="F90" s="8">
        <f t="shared" si="35"/>
        <v>0</v>
      </c>
      <c r="G90" s="8">
        <f t="shared" si="35"/>
        <v>0</v>
      </c>
      <c r="H90" s="8">
        <f t="shared" si="35"/>
        <v>0</v>
      </c>
      <c r="I90" s="8">
        <f t="shared" si="35"/>
        <v>0</v>
      </c>
      <c r="J90" s="8">
        <v>23</v>
      </c>
      <c r="K90" s="12" t="s">
        <v>19</v>
      </c>
    </row>
    <row r="91" spans="1:11" ht="15.75">
      <c r="A91" s="12">
        <v>79</v>
      </c>
      <c r="B91" s="7" t="s">
        <v>22</v>
      </c>
      <c r="C91" s="8">
        <f t="shared" si="19"/>
        <v>769266.32</v>
      </c>
      <c r="D91" s="8">
        <v>769266.32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/>
      <c r="K91" s="12"/>
    </row>
    <row r="92" spans="1:11" ht="110.25">
      <c r="A92" s="12">
        <v>80</v>
      </c>
      <c r="B92" s="10" t="s">
        <v>52</v>
      </c>
      <c r="C92" s="8">
        <f t="shared" si="19"/>
        <v>653261.31000000006</v>
      </c>
      <c r="D92" s="8">
        <f t="shared" ref="D92:I92" si="36">D93</f>
        <v>653261.31000000006</v>
      </c>
      <c r="E92" s="8">
        <f t="shared" si="36"/>
        <v>0</v>
      </c>
      <c r="F92" s="8">
        <f t="shared" si="36"/>
        <v>0</v>
      </c>
      <c r="G92" s="8">
        <f t="shared" si="36"/>
        <v>0</v>
      </c>
      <c r="H92" s="8">
        <f t="shared" si="36"/>
        <v>0</v>
      </c>
      <c r="I92" s="8">
        <f t="shared" si="36"/>
        <v>0</v>
      </c>
      <c r="J92" s="8">
        <v>23</v>
      </c>
      <c r="K92" s="12" t="s">
        <v>19</v>
      </c>
    </row>
    <row r="93" spans="1:11" ht="15.75">
      <c r="A93" s="12">
        <v>81</v>
      </c>
      <c r="B93" s="7" t="s">
        <v>22</v>
      </c>
      <c r="C93" s="8">
        <f t="shared" si="19"/>
        <v>653261.31000000006</v>
      </c>
      <c r="D93" s="8">
        <v>653261.31000000006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/>
      <c r="K93" s="12"/>
    </row>
    <row r="94" spans="1:11" ht="47.25">
      <c r="A94" s="12">
        <v>82</v>
      </c>
      <c r="B94" s="7" t="s">
        <v>31</v>
      </c>
      <c r="C94" s="8">
        <f t="shared" si="19"/>
        <v>653261.31000000006</v>
      </c>
      <c r="D94" s="8">
        <v>653261.31000000006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/>
      <c r="K94" s="12"/>
    </row>
    <row r="95" spans="1:11" ht="113.25" customHeight="1">
      <c r="A95" s="12">
        <v>83</v>
      </c>
      <c r="B95" s="10" t="s">
        <v>53</v>
      </c>
      <c r="C95" s="8">
        <f t="shared" si="19"/>
        <v>3333512</v>
      </c>
      <c r="D95" s="8">
        <f t="shared" ref="D95:I95" si="37">D96</f>
        <v>3333512</v>
      </c>
      <c r="E95" s="8">
        <f t="shared" si="37"/>
        <v>0</v>
      </c>
      <c r="F95" s="8">
        <f t="shared" si="37"/>
        <v>0</v>
      </c>
      <c r="G95" s="8">
        <f t="shared" si="37"/>
        <v>0</v>
      </c>
      <c r="H95" s="8">
        <f t="shared" si="37"/>
        <v>0</v>
      </c>
      <c r="I95" s="8">
        <f t="shared" si="37"/>
        <v>0</v>
      </c>
      <c r="J95" s="8">
        <v>23</v>
      </c>
      <c r="K95" s="12" t="s">
        <v>19</v>
      </c>
    </row>
    <row r="96" spans="1:11" ht="15.75">
      <c r="A96" s="12">
        <v>84</v>
      </c>
      <c r="B96" s="7" t="s">
        <v>22</v>
      </c>
      <c r="C96" s="8">
        <f t="shared" si="19"/>
        <v>3333512</v>
      </c>
      <c r="D96" s="8">
        <v>3333512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/>
      <c r="K96" s="12"/>
    </row>
    <row r="97" spans="1:11" ht="47.25">
      <c r="A97" s="12">
        <v>85</v>
      </c>
      <c r="B97" s="7" t="s">
        <v>31</v>
      </c>
      <c r="C97" s="8">
        <f t="shared" si="19"/>
        <v>3333512</v>
      </c>
      <c r="D97" s="8">
        <v>3333512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/>
      <c r="K97" s="12"/>
    </row>
    <row r="98" spans="1:11" ht="126">
      <c r="A98" s="12">
        <v>86</v>
      </c>
      <c r="B98" s="10" t="s">
        <v>54</v>
      </c>
      <c r="C98" s="8">
        <f t="shared" si="19"/>
        <v>926382.7</v>
      </c>
      <c r="D98" s="8">
        <f t="shared" ref="D98:I98" si="38">D99</f>
        <v>926382.7</v>
      </c>
      <c r="E98" s="8">
        <f t="shared" si="38"/>
        <v>0</v>
      </c>
      <c r="F98" s="8">
        <f t="shared" si="38"/>
        <v>0</v>
      </c>
      <c r="G98" s="8">
        <f t="shared" si="38"/>
        <v>0</v>
      </c>
      <c r="H98" s="8">
        <f t="shared" si="38"/>
        <v>0</v>
      </c>
      <c r="I98" s="8">
        <f t="shared" si="38"/>
        <v>0</v>
      </c>
      <c r="J98" s="8">
        <v>23</v>
      </c>
      <c r="K98" s="12" t="s">
        <v>19</v>
      </c>
    </row>
    <row r="99" spans="1:11" ht="15.75">
      <c r="A99" s="12">
        <v>87</v>
      </c>
      <c r="B99" s="7" t="s">
        <v>22</v>
      </c>
      <c r="C99" s="8">
        <f t="shared" si="19"/>
        <v>926382.7</v>
      </c>
      <c r="D99" s="8">
        <v>926382.7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/>
      <c r="K99" s="12"/>
    </row>
    <row r="100" spans="1:11" ht="47.25">
      <c r="A100" s="12">
        <v>88</v>
      </c>
      <c r="B100" s="7" t="s">
        <v>31</v>
      </c>
      <c r="C100" s="8">
        <f t="shared" si="19"/>
        <v>926382.7</v>
      </c>
      <c r="D100" s="8">
        <v>926382.7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/>
      <c r="K100" s="12"/>
    </row>
    <row r="101" spans="1:11" ht="126">
      <c r="A101" s="12">
        <v>89</v>
      </c>
      <c r="B101" s="10" t="s">
        <v>55</v>
      </c>
      <c r="C101" s="8">
        <f t="shared" si="19"/>
        <v>88908</v>
      </c>
      <c r="D101" s="8">
        <f t="shared" ref="D101:I101" si="39">D102</f>
        <v>88908</v>
      </c>
      <c r="E101" s="8">
        <f t="shared" si="39"/>
        <v>0</v>
      </c>
      <c r="F101" s="8">
        <f t="shared" si="39"/>
        <v>0</v>
      </c>
      <c r="G101" s="8">
        <f t="shared" si="39"/>
        <v>0</v>
      </c>
      <c r="H101" s="8">
        <f t="shared" si="39"/>
        <v>0</v>
      </c>
      <c r="I101" s="8">
        <f t="shared" si="39"/>
        <v>0</v>
      </c>
      <c r="J101" s="8">
        <v>23</v>
      </c>
      <c r="K101" s="12" t="s">
        <v>19</v>
      </c>
    </row>
    <row r="102" spans="1:11" ht="15.75">
      <c r="A102" s="12">
        <v>90</v>
      </c>
      <c r="B102" s="7" t="s">
        <v>22</v>
      </c>
      <c r="C102" s="8">
        <f t="shared" si="19"/>
        <v>88908</v>
      </c>
      <c r="D102" s="8">
        <v>88908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/>
      <c r="K102" s="7"/>
    </row>
    <row r="103" spans="1:11" ht="157.5">
      <c r="A103" s="12">
        <v>91</v>
      </c>
      <c r="B103" s="10" t="s">
        <v>56</v>
      </c>
      <c r="C103" s="8">
        <f t="shared" si="19"/>
        <v>1535278.83</v>
      </c>
      <c r="D103" s="8">
        <f t="shared" ref="D103:I103" si="40">D104</f>
        <v>127971.83</v>
      </c>
      <c r="E103" s="8">
        <f t="shared" si="40"/>
        <v>0</v>
      </c>
      <c r="F103" s="8">
        <f t="shared" si="40"/>
        <v>0</v>
      </c>
      <c r="G103" s="8">
        <f t="shared" si="40"/>
        <v>446118</v>
      </c>
      <c r="H103" s="8">
        <f t="shared" si="40"/>
        <v>468385</v>
      </c>
      <c r="I103" s="8">
        <f t="shared" si="40"/>
        <v>492804</v>
      </c>
      <c r="J103" s="8">
        <v>20</v>
      </c>
      <c r="K103" s="12" t="s">
        <v>19</v>
      </c>
    </row>
    <row r="104" spans="1:11" ht="15.75">
      <c r="A104" s="12">
        <v>92</v>
      </c>
      <c r="B104" s="7" t="s">
        <v>22</v>
      </c>
      <c r="C104" s="8">
        <f t="shared" si="19"/>
        <v>1535278.83</v>
      </c>
      <c r="D104" s="8">
        <v>127971.83</v>
      </c>
      <c r="E104" s="8">
        <v>0</v>
      </c>
      <c r="F104" s="8">
        <v>0</v>
      </c>
      <c r="G104" s="8">
        <v>446118</v>
      </c>
      <c r="H104" s="8">
        <v>468385</v>
      </c>
      <c r="I104" s="8">
        <v>492804</v>
      </c>
      <c r="J104" s="8"/>
      <c r="K104" s="12"/>
    </row>
    <row r="105" spans="1:11" ht="47.25">
      <c r="A105" s="12">
        <v>93</v>
      </c>
      <c r="B105" s="7" t="s">
        <v>31</v>
      </c>
      <c r="C105" s="8">
        <f t="shared" si="19"/>
        <v>74971.83</v>
      </c>
      <c r="D105" s="8">
        <v>74971.83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/>
      <c r="K105" s="12" t="s">
        <v>19</v>
      </c>
    </row>
    <row r="106" spans="1:11" ht="157.5">
      <c r="A106" s="12">
        <v>94</v>
      </c>
      <c r="B106" s="10" t="s">
        <v>57</v>
      </c>
      <c r="C106" s="8">
        <f t="shared" si="19"/>
        <v>11798.67</v>
      </c>
      <c r="D106" s="8">
        <f t="shared" ref="D106:I106" si="41">D107</f>
        <v>11798.67</v>
      </c>
      <c r="E106" s="8">
        <f t="shared" si="41"/>
        <v>0</v>
      </c>
      <c r="F106" s="8">
        <f t="shared" si="41"/>
        <v>0</v>
      </c>
      <c r="G106" s="8">
        <f t="shared" si="41"/>
        <v>0</v>
      </c>
      <c r="H106" s="8">
        <f t="shared" si="41"/>
        <v>0</v>
      </c>
      <c r="I106" s="8">
        <f t="shared" si="41"/>
        <v>0</v>
      </c>
      <c r="J106" s="8">
        <v>23</v>
      </c>
      <c r="K106" s="12" t="s">
        <v>19</v>
      </c>
    </row>
    <row r="107" spans="1:11" ht="15.75">
      <c r="A107" s="12">
        <v>95</v>
      </c>
      <c r="B107" s="7" t="s">
        <v>22</v>
      </c>
      <c r="C107" s="8">
        <f>SUM(D107:I107)</f>
        <v>11798.67</v>
      </c>
      <c r="D107" s="8">
        <v>11798.67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/>
      <c r="K107" s="12"/>
    </row>
    <row r="108" spans="1:11" ht="110.25">
      <c r="A108" s="12">
        <v>96</v>
      </c>
      <c r="B108" s="10" t="s">
        <v>58</v>
      </c>
      <c r="C108" s="8">
        <f>SUM(D108:I108)</f>
        <v>40000</v>
      </c>
      <c r="D108" s="8">
        <f t="shared" ref="D108:I108" si="42">D109</f>
        <v>40000</v>
      </c>
      <c r="E108" s="8">
        <f t="shared" si="42"/>
        <v>0</v>
      </c>
      <c r="F108" s="8">
        <f t="shared" si="42"/>
        <v>0</v>
      </c>
      <c r="G108" s="8">
        <f t="shared" si="42"/>
        <v>0</v>
      </c>
      <c r="H108" s="8">
        <f t="shared" si="42"/>
        <v>0</v>
      </c>
      <c r="I108" s="8">
        <f t="shared" si="42"/>
        <v>0</v>
      </c>
      <c r="J108" s="8">
        <v>16</v>
      </c>
      <c r="K108" s="12"/>
    </row>
    <row r="109" spans="1:11" ht="15.75">
      <c r="A109" s="12">
        <v>97</v>
      </c>
      <c r="B109" s="7" t="s">
        <v>22</v>
      </c>
      <c r="C109" s="8">
        <f>SUM(D109:I109)</f>
        <v>40000</v>
      </c>
      <c r="D109" s="8">
        <v>40000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/>
      <c r="K109" s="12"/>
    </row>
    <row r="110" spans="1:11" ht="15.75">
      <c r="A110" s="13">
        <v>98</v>
      </c>
      <c r="B110" s="15" t="s">
        <v>59</v>
      </c>
      <c r="C110" s="15"/>
      <c r="D110" s="15"/>
      <c r="E110" s="15"/>
      <c r="F110" s="15"/>
      <c r="G110" s="15"/>
      <c r="H110" s="15"/>
      <c r="I110" s="15"/>
      <c r="J110" s="15"/>
      <c r="K110" s="15"/>
    </row>
    <row r="111" spans="1:11" ht="47.25">
      <c r="A111" s="12">
        <v>99</v>
      </c>
      <c r="B111" s="7" t="s">
        <v>60</v>
      </c>
      <c r="C111" s="8">
        <f>SUM(D111:I111)</f>
        <v>4241952</v>
      </c>
      <c r="D111" s="8">
        <f t="shared" ref="D111:I112" si="43">D114</f>
        <v>300000</v>
      </c>
      <c r="E111" s="8">
        <f t="shared" si="43"/>
        <v>0</v>
      </c>
      <c r="F111" s="8">
        <f t="shared" si="43"/>
        <v>0</v>
      </c>
      <c r="G111" s="8">
        <f t="shared" si="43"/>
        <v>1142610</v>
      </c>
      <c r="H111" s="8">
        <f t="shared" si="43"/>
        <v>1147240</v>
      </c>
      <c r="I111" s="8">
        <f t="shared" si="43"/>
        <v>1652102</v>
      </c>
      <c r="J111" s="8" t="s">
        <v>18</v>
      </c>
      <c r="K111" s="12"/>
    </row>
    <row r="112" spans="1:11" ht="15.75">
      <c r="A112" s="12">
        <v>100</v>
      </c>
      <c r="B112" s="7" t="s">
        <v>22</v>
      </c>
      <c r="C112" s="8">
        <f>SUM(D112:I112)</f>
        <v>4241952</v>
      </c>
      <c r="D112" s="8">
        <f t="shared" si="43"/>
        <v>300000</v>
      </c>
      <c r="E112" s="8">
        <f t="shared" si="43"/>
        <v>0</v>
      </c>
      <c r="F112" s="8">
        <f t="shared" si="43"/>
        <v>0</v>
      </c>
      <c r="G112" s="8">
        <f t="shared" si="43"/>
        <v>1142610</v>
      </c>
      <c r="H112" s="8">
        <f t="shared" si="43"/>
        <v>1147240</v>
      </c>
      <c r="I112" s="8">
        <f t="shared" si="43"/>
        <v>1652102</v>
      </c>
      <c r="J112" s="8" t="s">
        <v>18</v>
      </c>
      <c r="K112" s="12"/>
    </row>
    <row r="113" spans="1:11" ht="15.75">
      <c r="A113" s="12">
        <v>101</v>
      </c>
      <c r="B113" s="14" t="s">
        <v>28</v>
      </c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47.25">
      <c r="A114" s="12">
        <v>102</v>
      </c>
      <c r="B114" s="10" t="s">
        <v>29</v>
      </c>
      <c r="C114" s="8">
        <f>SUM(D114:I114)</f>
        <v>4241952</v>
      </c>
      <c r="D114" s="8">
        <f t="shared" ref="D114:I115" si="44">D116</f>
        <v>300000</v>
      </c>
      <c r="E114" s="8">
        <f t="shared" si="44"/>
        <v>0</v>
      </c>
      <c r="F114" s="8">
        <f t="shared" si="44"/>
        <v>0</v>
      </c>
      <c r="G114" s="8">
        <f t="shared" si="44"/>
        <v>1142610</v>
      </c>
      <c r="H114" s="8">
        <f t="shared" si="44"/>
        <v>1147240</v>
      </c>
      <c r="I114" s="8">
        <f t="shared" si="44"/>
        <v>1652102</v>
      </c>
      <c r="J114" s="8" t="s">
        <v>18</v>
      </c>
      <c r="K114" s="12"/>
    </row>
    <row r="115" spans="1:11" ht="15.75">
      <c r="A115" s="12">
        <v>103</v>
      </c>
      <c r="B115" s="7" t="s">
        <v>22</v>
      </c>
      <c r="C115" s="8">
        <f>SUM(D115:I115)</f>
        <v>4241952</v>
      </c>
      <c r="D115" s="8">
        <f t="shared" si="44"/>
        <v>300000</v>
      </c>
      <c r="E115" s="8">
        <f t="shared" si="44"/>
        <v>0</v>
      </c>
      <c r="F115" s="8">
        <f t="shared" si="44"/>
        <v>0</v>
      </c>
      <c r="G115" s="8">
        <f t="shared" si="44"/>
        <v>1142610</v>
      </c>
      <c r="H115" s="8">
        <f t="shared" si="44"/>
        <v>1147240</v>
      </c>
      <c r="I115" s="8">
        <f t="shared" si="44"/>
        <v>1652102</v>
      </c>
      <c r="J115" s="8" t="s">
        <v>18</v>
      </c>
      <c r="K115" s="12"/>
    </row>
    <row r="116" spans="1:11" ht="94.5">
      <c r="A116" s="12">
        <v>104</v>
      </c>
      <c r="B116" s="10" t="s">
        <v>61</v>
      </c>
      <c r="C116" s="8">
        <f>SUM(D116:I116)</f>
        <v>4241952</v>
      </c>
      <c r="D116" s="8">
        <f t="shared" ref="D116:I116" si="45">D117</f>
        <v>300000</v>
      </c>
      <c r="E116" s="8">
        <f t="shared" si="45"/>
        <v>0</v>
      </c>
      <c r="F116" s="8">
        <f t="shared" si="45"/>
        <v>0</v>
      </c>
      <c r="G116" s="8">
        <f t="shared" si="45"/>
        <v>1142610</v>
      </c>
      <c r="H116" s="8">
        <f t="shared" si="45"/>
        <v>1147240</v>
      </c>
      <c r="I116" s="8">
        <f t="shared" si="45"/>
        <v>1652102</v>
      </c>
      <c r="J116" s="8">
        <v>29</v>
      </c>
      <c r="K116" s="12" t="s">
        <v>19</v>
      </c>
    </row>
    <row r="117" spans="1:11" ht="15.75">
      <c r="A117" s="12">
        <v>105</v>
      </c>
      <c r="B117" s="7" t="s">
        <v>22</v>
      </c>
      <c r="C117" s="8">
        <v>4241952</v>
      </c>
      <c r="D117" s="8">
        <v>300000</v>
      </c>
      <c r="E117" s="8">
        <v>0</v>
      </c>
      <c r="F117" s="8">
        <v>0</v>
      </c>
      <c r="G117" s="8">
        <v>1142610</v>
      </c>
      <c r="H117" s="8">
        <v>1147240</v>
      </c>
      <c r="I117" s="8">
        <v>1652102</v>
      </c>
      <c r="J117" s="8"/>
      <c r="K117" s="12"/>
    </row>
    <row r="118" spans="1:11" ht="27" customHeight="1">
      <c r="A118" s="13">
        <v>106</v>
      </c>
      <c r="B118" s="15" t="s">
        <v>62</v>
      </c>
      <c r="C118" s="15"/>
      <c r="D118" s="15"/>
      <c r="E118" s="15"/>
      <c r="F118" s="15"/>
      <c r="G118" s="15"/>
      <c r="H118" s="15"/>
      <c r="I118" s="15"/>
      <c r="J118" s="15"/>
      <c r="K118" s="15"/>
    </row>
    <row r="119" spans="1:11" ht="47.25">
      <c r="A119" s="12">
        <v>107</v>
      </c>
      <c r="B119" s="10" t="s">
        <v>63</v>
      </c>
      <c r="C119" s="8">
        <f>SUM(D119:I119)</f>
        <v>20990880</v>
      </c>
      <c r="D119" s="8">
        <f t="shared" ref="D119:I120" si="46">D122</f>
        <v>0</v>
      </c>
      <c r="E119" s="8">
        <f t="shared" si="46"/>
        <v>0</v>
      </c>
      <c r="F119" s="8">
        <f t="shared" si="46"/>
        <v>0</v>
      </c>
      <c r="G119" s="8">
        <f t="shared" si="46"/>
        <v>6501600</v>
      </c>
      <c r="H119" s="8">
        <f t="shared" si="46"/>
        <v>7182720</v>
      </c>
      <c r="I119" s="8">
        <f t="shared" si="46"/>
        <v>7306560</v>
      </c>
      <c r="J119" s="8" t="s">
        <v>18</v>
      </c>
      <c r="K119" s="12"/>
    </row>
    <row r="120" spans="1:11" ht="15.75">
      <c r="A120" s="12">
        <v>108</v>
      </c>
      <c r="B120" s="7" t="s">
        <v>22</v>
      </c>
      <c r="C120" s="8">
        <f>SUM(D120:I120)</f>
        <v>20990880</v>
      </c>
      <c r="D120" s="8">
        <f t="shared" si="46"/>
        <v>0</v>
      </c>
      <c r="E120" s="8">
        <f t="shared" si="46"/>
        <v>0</v>
      </c>
      <c r="F120" s="8">
        <f t="shared" si="46"/>
        <v>0</v>
      </c>
      <c r="G120" s="8">
        <f t="shared" si="46"/>
        <v>6501600</v>
      </c>
      <c r="H120" s="8">
        <f t="shared" si="46"/>
        <v>7182720</v>
      </c>
      <c r="I120" s="8">
        <f t="shared" si="46"/>
        <v>7306560</v>
      </c>
      <c r="J120" s="8" t="s">
        <v>18</v>
      </c>
      <c r="K120" s="12"/>
    </row>
    <row r="121" spans="1:11" ht="15.75">
      <c r="A121" s="12">
        <v>109</v>
      </c>
      <c r="B121" s="14" t="s">
        <v>64</v>
      </c>
      <c r="C121" s="14"/>
      <c r="D121" s="14"/>
      <c r="E121" s="14"/>
      <c r="F121" s="14"/>
      <c r="G121" s="14"/>
      <c r="H121" s="14"/>
      <c r="I121" s="14"/>
      <c r="J121" s="14"/>
      <c r="K121" s="14"/>
    </row>
    <row r="122" spans="1:11" ht="47.25">
      <c r="A122" s="12">
        <v>110</v>
      </c>
      <c r="B122" s="10" t="s">
        <v>65</v>
      </c>
      <c r="C122" s="8">
        <f>SUM(D122:I122)</f>
        <v>20990880</v>
      </c>
      <c r="D122" s="8">
        <f t="shared" ref="D122:I122" si="47">D125</f>
        <v>0</v>
      </c>
      <c r="E122" s="8">
        <f t="shared" si="47"/>
        <v>0</v>
      </c>
      <c r="F122" s="8">
        <f t="shared" si="47"/>
        <v>0</v>
      </c>
      <c r="G122" s="8">
        <f t="shared" si="47"/>
        <v>6501600</v>
      </c>
      <c r="H122" s="8">
        <f t="shared" si="47"/>
        <v>7182720</v>
      </c>
      <c r="I122" s="8">
        <f t="shared" si="47"/>
        <v>7306560</v>
      </c>
      <c r="J122" s="8" t="s">
        <v>18</v>
      </c>
      <c r="K122" s="12"/>
    </row>
    <row r="123" spans="1:11" ht="15.75">
      <c r="A123" s="12">
        <v>111</v>
      </c>
      <c r="B123" s="7" t="s">
        <v>22</v>
      </c>
      <c r="C123" s="8">
        <f>SUM(D123:I123)</f>
        <v>20990880</v>
      </c>
      <c r="D123" s="8">
        <f t="shared" ref="D123:I123" si="48">D126</f>
        <v>0</v>
      </c>
      <c r="E123" s="8">
        <f t="shared" si="48"/>
        <v>0</v>
      </c>
      <c r="F123" s="8">
        <f t="shared" si="48"/>
        <v>0</v>
      </c>
      <c r="G123" s="8">
        <f t="shared" si="48"/>
        <v>6501600</v>
      </c>
      <c r="H123" s="8">
        <f t="shared" si="48"/>
        <v>7182720</v>
      </c>
      <c r="I123" s="8">
        <f t="shared" si="48"/>
        <v>7306560</v>
      </c>
      <c r="J123" s="8" t="s">
        <v>18</v>
      </c>
      <c r="K123" s="12"/>
    </row>
    <row r="124" spans="1:11" ht="15.75">
      <c r="A124" s="12">
        <v>112</v>
      </c>
      <c r="B124" s="14" t="s">
        <v>66</v>
      </c>
      <c r="C124" s="14"/>
      <c r="D124" s="14"/>
      <c r="E124" s="14"/>
      <c r="F124" s="14"/>
      <c r="G124" s="14"/>
      <c r="H124" s="14"/>
      <c r="I124" s="14"/>
      <c r="J124" s="14"/>
      <c r="K124" s="14"/>
    </row>
    <row r="125" spans="1:11" ht="75" customHeight="1">
      <c r="A125" s="12">
        <v>113</v>
      </c>
      <c r="B125" s="10" t="s">
        <v>67</v>
      </c>
      <c r="C125" s="8">
        <f>SUM(D125:I125)</f>
        <v>20990880</v>
      </c>
      <c r="D125" s="8">
        <f t="shared" ref="D125:I125" si="49">D126</f>
        <v>0</v>
      </c>
      <c r="E125" s="8">
        <f t="shared" si="49"/>
        <v>0</v>
      </c>
      <c r="F125" s="8">
        <f t="shared" si="49"/>
        <v>0</v>
      </c>
      <c r="G125" s="8">
        <f t="shared" si="49"/>
        <v>6501600</v>
      </c>
      <c r="H125" s="8">
        <f t="shared" si="49"/>
        <v>7182720</v>
      </c>
      <c r="I125" s="8">
        <f t="shared" si="49"/>
        <v>7306560</v>
      </c>
      <c r="J125" s="8">
        <v>33.340000000000003</v>
      </c>
      <c r="K125" s="12" t="s">
        <v>68</v>
      </c>
    </row>
    <row r="126" spans="1:11" ht="15.75">
      <c r="A126" s="12">
        <v>114</v>
      </c>
      <c r="B126" s="7" t="s">
        <v>22</v>
      </c>
      <c r="C126" s="8">
        <f>SUM(D126:I126)</f>
        <v>20990880</v>
      </c>
      <c r="D126" s="8">
        <v>0</v>
      </c>
      <c r="E126" s="8"/>
      <c r="F126" s="8"/>
      <c r="G126" s="8">
        <v>6501600</v>
      </c>
      <c r="H126" s="8">
        <v>7182720</v>
      </c>
      <c r="I126" s="8">
        <v>7306560</v>
      </c>
      <c r="J126" s="8"/>
      <c r="K126" s="12"/>
    </row>
    <row r="127" spans="1:11" ht="25.5" customHeight="1">
      <c r="A127" s="13">
        <v>115</v>
      </c>
      <c r="B127" s="15" t="s">
        <v>69</v>
      </c>
      <c r="C127" s="15"/>
      <c r="D127" s="15"/>
      <c r="E127" s="15"/>
      <c r="F127" s="15"/>
      <c r="G127" s="15"/>
      <c r="H127" s="15"/>
      <c r="I127" s="15"/>
      <c r="J127" s="15"/>
      <c r="K127" s="15"/>
    </row>
    <row r="128" spans="1:11" ht="47.25">
      <c r="A128" s="12">
        <v>116</v>
      </c>
      <c r="B128" s="10" t="s">
        <v>70</v>
      </c>
      <c r="C128" s="8">
        <f>SUM(D128:I128)</f>
        <v>6192000</v>
      </c>
      <c r="D128" s="8">
        <f t="shared" ref="D128:I129" si="50">D131</f>
        <v>0</v>
      </c>
      <c r="E128" s="8">
        <f t="shared" si="50"/>
        <v>0</v>
      </c>
      <c r="F128" s="8">
        <f t="shared" si="50"/>
        <v>0</v>
      </c>
      <c r="G128" s="8">
        <f t="shared" si="50"/>
        <v>2064000</v>
      </c>
      <c r="H128" s="8">
        <f t="shared" si="50"/>
        <v>2064000</v>
      </c>
      <c r="I128" s="8">
        <f t="shared" si="50"/>
        <v>2064000</v>
      </c>
      <c r="J128" s="8" t="s">
        <v>18</v>
      </c>
      <c r="K128" s="12"/>
    </row>
    <row r="129" spans="1:11" ht="15.75">
      <c r="A129" s="12">
        <v>117</v>
      </c>
      <c r="B129" s="7" t="s">
        <v>22</v>
      </c>
      <c r="C129" s="8">
        <f>SUM(D129:I129)</f>
        <v>6192000</v>
      </c>
      <c r="D129" s="8">
        <f t="shared" si="50"/>
        <v>0</v>
      </c>
      <c r="E129" s="8">
        <f t="shared" si="50"/>
        <v>0</v>
      </c>
      <c r="F129" s="8">
        <f t="shared" si="50"/>
        <v>0</v>
      </c>
      <c r="G129" s="8">
        <f t="shared" si="50"/>
        <v>2064000</v>
      </c>
      <c r="H129" s="8">
        <f t="shared" si="50"/>
        <v>2064000</v>
      </c>
      <c r="I129" s="8">
        <f t="shared" si="50"/>
        <v>2064000</v>
      </c>
      <c r="J129" s="8" t="s">
        <v>18</v>
      </c>
      <c r="K129" s="12"/>
    </row>
    <row r="130" spans="1:11" ht="15.75">
      <c r="A130" s="12">
        <v>118</v>
      </c>
      <c r="B130" s="14" t="s">
        <v>64</v>
      </c>
      <c r="C130" s="14"/>
      <c r="D130" s="14"/>
      <c r="E130" s="14"/>
      <c r="F130" s="14"/>
      <c r="G130" s="14"/>
      <c r="H130" s="14"/>
      <c r="I130" s="14"/>
      <c r="J130" s="14"/>
      <c r="K130" s="14"/>
    </row>
    <row r="131" spans="1:11" ht="47.25">
      <c r="A131" s="12">
        <v>119</v>
      </c>
      <c r="B131" s="10" t="s">
        <v>65</v>
      </c>
      <c r="C131" s="8">
        <f>SUM(D131:I131)</f>
        <v>6192000</v>
      </c>
      <c r="D131" s="8">
        <f>D134</f>
        <v>0</v>
      </c>
      <c r="E131" s="8">
        <f t="shared" ref="E131:I132" si="51">E134</f>
        <v>0</v>
      </c>
      <c r="F131" s="8">
        <f t="shared" si="51"/>
        <v>0</v>
      </c>
      <c r="G131" s="8">
        <f t="shared" si="51"/>
        <v>2064000</v>
      </c>
      <c r="H131" s="8">
        <f t="shared" si="51"/>
        <v>2064000</v>
      </c>
      <c r="I131" s="8">
        <f t="shared" si="51"/>
        <v>2064000</v>
      </c>
      <c r="J131" s="8" t="s">
        <v>18</v>
      </c>
      <c r="K131" s="12"/>
    </row>
    <row r="132" spans="1:11" ht="15.75">
      <c r="A132" s="12">
        <v>120</v>
      </c>
      <c r="B132" s="7" t="s">
        <v>22</v>
      </c>
      <c r="C132" s="8">
        <f>SUM(D132:I132)</f>
        <v>6192000</v>
      </c>
      <c r="D132" s="8">
        <f>D135</f>
        <v>0</v>
      </c>
      <c r="E132" s="8">
        <f t="shared" si="51"/>
        <v>0</v>
      </c>
      <c r="F132" s="8">
        <f t="shared" si="51"/>
        <v>0</v>
      </c>
      <c r="G132" s="8">
        <f t="shared" si="51"/>
        <v>2064000</v>
      </c>
      <c r="H132" s="8">
        <f t="shared" si="51"/>
        <v>2064000</v>
      </c>
      <c r="I132" s="8">
        <f t="shared" si="51"/>
        <v>2064000</v>
      </c>
      <c r="J132" s="8" t="s">
        <v>18</v>
      </c>
      <c r="K132" s="12"/>
    </row>
    <row r="133" spans="1:11" ht="15.75">
      <c r="A133" s="12">
        <v>121</v>
      </c>
      <c r="B133" s="14" t="s">
        <v>66</v>
      </c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94.5">
      <c r="A134" s="12">
        <v>122</v>
      </c>
      <c r="B134" s="10" t="s">
        <v>71</v>
      </c>
      <c r="C134" s="8">
        <f>SUM(D134:I134)</f>
        <v>6192000</v>
      </c>
      <c r="D134" s="8">
        <f t="shared" ref="D134:I134" si="52">D135</f>
        <v>0</v>
      </c>
      <c r="E134" s="8">
        <f t="shared" si="52"/>
        <v>0</v>
      </c>
      <c r="F134" s="8">
        <f t="shared" si="52"/>
        <v>0</v>
      </c>
      <c r="G134" s="8">
        <f t="shared" si="52"/>
        <v>2064000</v>
      </c>
      <c r="H134" s="8">
        <f t="shared" si="52"/>
        <v>2064000</v>
      </c>
      <c r="I134" s="8">
        <f t="shared" si="52"/>
        <v>2064000</v>
      </c>
      <c r="J134" s="8">
        <v>38</v>
      </c>
      <c r="K134" s="12" t="s">
        <v>68</v>
      </c>
    </row>
    <row r="135" spans="1:11" ht="15.75">
      <c r="A135" s="12">
        <v>123</v>
      </c>
      <c r="B135" s="11" t="s">
        <v>22</v>
      </c>
      <c r="C135" s="8">
        <f>SUM(D135:I135)</f>
        <v>6192000</v>
      </c>
      <c r="D135" s="8">
        <v>0</v>
      </c>
      <c r="E135" s="8"/>
      <c r="F135" s="8"/>
      <c r="G135" s="8">
        <v>2064000</v>
      </c>
      <c r="H135" s="8">
        <v>2064000</v>
      </c>
      <c r="I135" s="8">
        <v>2064000</v>
      </c>
      <c r="J135" s="8"/>
      <c r="K135" s="12"/>
    </row>
    <row r="136" spans="1:11" ht="15.75">
      <c r="A136" s="13">
        <v>124</v>
      </c>
      <c r="B136" s="15" t="s">
        <v>72</v>
      </c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47.25">
      <c r="A137" s="12">
        <v>125</v>
      </c>
      <c r="B137" s="10" t="s">
        <v>73</v>
      </c>
      <c r="C137" s="8">
        <f>SUM(D137:I137)</f>
        <v>47598640</v>
      </c>
      <c r="D137" s="8">
        <f t="shared" ref="D137:I140" si="53">D143</f>
        <v>7898640</v>
      </c>
      <c r="E137" s="8">
        <f t="shared" si="53"/>
        <v>8200000</v>
      </c>
      <c r="F137" s="8">
        <f t="shared" si="53"/>
        <v>0</v>
      </c>
      <c r="G137" s="8">
        <f t="shared" si="53"/>
        <v>10500000</v>
      </c>
      <c r="H137" s="8">
        <f t="shared" si="53"/>
        <v>10500000</v>
      </c>
      <c r="I137" s="8">
        <f t="shared" si="53"/>
        <v>10500000</v>
      </c>
      <c r="J137" s="8" t="s">
        <v>18</v>
      </c>
      <c r="K137" s="12"/>
    </row>
    <row r="138" spans="1:11" ht="15.75">
      <c r="A138" s="12">
        <v>126</v>
      </c>
      <c r="B138" s="7" t="s">
        <v>20</v>
      </c>
      <c r="C138" s="8">
        <f>SUM(D138:I138)</f>
        <v>0</v>
      </c>
      <c r="D138" s="8">
        <f t="shared" si="53"/>
        <v>0</v>
      </c>
      <c r="E138" s="8">
        <f t="shared" si="53"/>
        <v>0</v>
      </c>
      <c r="F138" s="8">
        <f t="shared" si="53"/>
        <v>0</v>
      </c>
      <c r="G138" s="8">
        <f t="shared" si="53"/>
        <v>0</v>
      </c>
      <c r="H138" s="8">
        <f t="shared" si="53"/>
        <v>0</v>
      </c>
      <c r="I138" s="8">
        <f t="shared" si="53"/>
        <v>0</v>
      </c>
      <c r="J138" s="8" t="s">
        <v>18</v>
      </c>
      <c r="K138" s="12"/>
    </row>
    <row r="139" spans="1:11" ht="15.75">
      <c r="A139" s="12">
        <v>127</v>
      </c>
      <c r="B139" s="7" t="s">
        <v>21</v>
      </c>
      <c r="C139" s="8">
        <f>SUM(D139:I139)</f>
        <v>1526580</v>
      </c>
      <c r="D139" s="8">
        <f t="shared" si="53"/>
        <v>1526580</v>
      </c>
      <c r="E139" s="8">
        <f t="shared" si="53"/>
        <v>0</v>
      </c>
      <c r="F139" s="8">
        <f t="shared" si="53"/>
        <v>0</v>
      </c>
      <c r="G139" s="8">
        <f t="shared" si="53"/>
        <v>0</v>
      </c>
      <c r="H139" s="8">
        <f t="shared" si="53"/>
        <v>0</v>
      </c>
      <c r="I139" s="8">
        <f t="shared" si="53"/>
        <v>0</v>
      </c>
      <c r="J139" s="8" t="s">
        <v>18</v>
      </c>
      <c r="K139" s="12"/>
    </row>
    <row r="140" spans="1:11" ht="12.75" customHeight="1">
      <c r="A140" s="12">
        <v>128</v>
      </c>
      <c r="B140" s="7" t="s">
        <v>22</v>
      </c>
      <c r="C140" s="8">
        <f>SUM(D140:I140)</f>
        <v>7962060</v>
      </c>
      <c r="D140" s="8">
        <f t="shared" si="53"/>
        <v>1462060</v>
      </c>
      <c r="E140" s="8">
        <f t="shared" si="53"/>
        <v>2000000</v>
      </c>
      <c r="F140" s="8">
        <f t="shared" si="53"/>
        <v>0</v>
      </c>
      <c r="G140" s="8">
        <f t="shared" si="53"/>
        <v>1500000</v>
      </c>
      <c r="H140" s="8">
        <f t="shared" si="53"/>
        <v>1500000</v>
      </c>
      <c r="I140" s="8">
        <f t="shared" si="53"/>
        <v>1500000</v>
      </c>
      <c r="J140" s="8" t="s">
        <v>18</v>
      </c>
      <c r="K140" s="12"/>
    </row>
    <row r="141" spans="1:11" ht="15.75">
      <c r="A141" s="12">
        <v>129</v>
      </c>
      <c r="B141" s="7" t="s">
        <v>23</v>
      </c>
      <c r="C141" s="8">
        <f>SUM(D141:I141)</f>
        <v>38110000</v>
      </c>
      <c r="D141" s="8">
        <f t="shared" ref="D141:I141" si="54">D147</f>
        <v>4910000</v>
      </c>
      <c r="E141" s="8">
        <f t="shared" si="54"/>
        <v>6200000</v>
      </c>
      <c r="F141" s="8">
        <f t="shared" si="54"/>
        <v>0</v>
      </c>
      <c r="G141" s="8">
        <f t="shared" si="54"/>
        <v>9000000</v>
      </c>
      <c r="H141" s="8">
        <f t="shared" si="54"/>
        <v>9000000</v>
      </c>
      <c r="I141" s="8">
        <f t="shared" si="54"/>
        <v>9000000</v>
      </c>
      <c r="J141" s="8" t="s">
        <v>18</v>
      </c>
      <c r="K141" s="12"/>
    </row>
    <row r="142" spans="1:11" ht="15.75">
      <c r="A142" s="12">
        <v>130</v>
      </c>
      <c r="B142" s="14" t="s">
        <v>28</v>
      </c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47.25">
      <c r="A143" s="12">
        <v>131</v>
      </c>
      <c r="B143" s="10" t="s">
        <v>29</v>
      </c>
      <c r="C143" s="8">
        <f t="shared" ref="C143:C151" si="55">SUM(D143:I143)</f>
        <v>47598640</v>
      </c>
      <c r="D143" s="8">
        <f t="shared" ref="D143:I143" si="56">D148</f>
        <v>7898640</v>
      </c>
      <c r="E143" s="8">
        <f t="shared" si="56"/>
        <v>8200000</v>
      </c>
      <c r="F143" s="8">
        <f t="shared" si="56"/>
        <v>0</v>
      </c>
      <c r="G143" s="8">
        <f t="shared" si="56"/>
        <v>10500000</v>
      </c>
      <c r="H143" s="8">
        <f t="shared" si="56"/>
        <v>10500000</v>
      </c>
      <c r="I143" s="8">
        <f t="shared" si="56"/>
        <v>10500000</v>
      </c>
      <c r="J143" s="8" t="s">
        <v>18</v>
      </c>
      <c r="K143" s="12"/>
    </row>
    <row r="144" spans="1:11" ht="15.75">
      <c r="A144" s="12">
        <v>132</v>
      </c>
      <c r="B144" s="7" t="s">
        <v>20</v>
      </c>
      <c r="C144" s="8">
        <f t="shared" si="55"/>
        <v>0</v>
      </c>
      <c r="D144" s="8">
        <f t="shared" ref="D144:I144" si="57">D149</f>
        <v>0</v>
      </c>
      <c r="E144" s="8">
        <f t="shared" si="57"/>
        <v>0</v>
      </c>
      <c r="F144" s="8">
        <f t="shared" si="57"/>
        <v>0</v>
      </c>
      <c r="G144" s="8">
        <f t="shared" si="57"/>
        <v>0</v>
      </c>
      <c r="H144" s="8">
        <f t="shared" si="57"/>
        <v>0</v>
      </c>
      <c r="I144" s="8">
        <f t="shared" si="57"/>
        <v>0</v>
      </c>
      <c r="J144" s="8" t="s">
        <v>18</v>
      </c>
      <c r="K144" s="12"/>
    </row>
    <row r="145" spans="1:11" ht="15.75">
      <c r="A145" s="12">
        <v>133</v>
      </c>
      <c r="B145" s="7" t="s">
        <v>21</v>
      </c>
      <c r="C145" s="8">
        <f t="shared" si="55"/>
        <v>1526580</v>
      </c>
      <c r="D145" s="8">
        <f t="shared" ref="D145:I145" si="58">D150</f>
        <v>1526580</v>
      </c>
      <c r="E145" s="8">
        <f t="shared" si="58"/>
        <v>0</v>
      </c>
      <c r="F145" s="8">
        <f t="shared" si="58"/>
        <v>0</v>
      </c>
      <c r="G145" s="8">
        <f t="shared" si="58"/>
        <v>0</v>
      </c>
      <c r="H145" s="8">
        <f t="shared" si="58"/>
        <v>0</v>
      </c>
      <c r="I145" s="8">
        <f t="shared" si="58"/>
        <v>0</v>
      </c>
      <c r="J145" s="8" t="s">
        <v>18</v>
      </c>
      <c r="K145" s="12"/>
    </row>
    <row r="146" spans="1:11" ht="15.75">
      <c r="A146" s="12">
        <v>134</v>
      </c>
      <c r="B146" s="7" t="s">
        <v>22</v>
      </c>
      <c r="C146" s="8">
        <f t="shared" si="55"/>
        <v>7962060</v>
      </c>
      <c r="D146" s="8">
        <f t="shared" ref="D146:I146" si="59">D151</f>
        <v>1462060</v>
      </c>
      <c r="E146" s="8">
        <f t="shared" si="59"/>
        <v>2000000</v>
      </c>
      <c r="F146" s="8">
        <f t="shared" si="59"/>
        <v>0</v>
      </c>
      <c r="G146" s="8">
        <f t="shared" si="59"/>
        <v>1500000</v>
      </c>
      <c r="H146" s="8">
        <f t="shared" si="59"/>
        <v>1500000</v>
      </c>
      <c r="I146" s="8">
        <f t="shared" si="59"/>
        <v>1500000</v>
      </c>
      <c r="J146" s="8" t="s">
        <v>18</v>
      </c>
      <c r="K146" s="12"/>
    </row>
    <row r="147" spans="1:11" ht="15.75">
      <c r="A147" s="12">
        <v>135</v>
      </c>
      <c r="B147" s="7" t="s">
        <v>23</v>
      </c>
      <c r="C147" s="8">
        <f t="shared" si="55"/>
        <v>38110000</v>
      </c>
      <c r="D147" s="8">
        <f t="shared" ref="D147:I147" si="60">D152</f>
        <v>4910000</v>
      </c>
      <c r="E147" s="8">
        <f t="shared" si="60"/>
        <v>6200000</v>
      </c>
      <c r="F147" s="8">
        <f t="shared" si="60"/>
        <v>0</v>
      </c>
      <c r="G147" s="8">
        <f t="shared" si="60"/>
        <v>9000000</v>
      </c>
      <c r="H147" s="8">
        <f t="shared" si="60"/>
        <v>9000000</v>
      </c>
      <c r="I147" s="8">
        <f t="shared" si="60"/>
        <v>9000000</v>
      </c>
      <c r="J147" s="8" t="s">
        <v>18</v>
      </c>
      <c r="K147" s="12"/>
    </row>
    <row r="148" spans="1:11" ht="141.75">
      <c r="A148" s="12">
        <v>136</v>
      </c>
      <c r="B148" s="10" t="s">
        <v>74</v>
      </c>
      <c r="C148" s="8">
        <f t="shared" si="55"/>
        <v>47598640</v>
      </c>
      <c r="D148" s="8">
        <f t="shared" ref="D148:I148" si="61">D151+D150+D152</f>
        <v>7898640</v>
      </c>
      <c r="E148" s="8">
        <f t="shared" si="61"/>
        <v>8200000</v>
      </c>
      <c r="F148" s="8">
        <f t="shared" si="61"/>
        <v>0</v>
      </c>
      <c r="G148" s="8">
        <f t="shared" si="61"/>
        <v>10500000</v>
      </c>
      <c r="H148" s="8">
        <f t="shared" si="61"/>
        <v>10500000</v>
      </c>
      <c r="I148" s="8">
        <f t="shared" si="61"/>
        <v>10500000</v>
      </c>
      <c r="J148" s="8">
        <v>42</v>
      </c>
      <c r="K148" s="12" t="s">
        <v>68</v>
      </c>
    </row>
    <row r="149" spans="1:11" ht="15.75">
      <c r="A149" s="12">
        <v>137</v>
      </c>
      <c r="B149" s="7" t="s">
        <v>20</v>
      </c>
      <c r="C149" s="8">
        <f t="shared" si="55"/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/>
      <c r="K149" s="12"/>
    </row>
    <row r="150" spans="1:11" ht="15.75">
      <c r="A150" s="12">
        <v>138</v>
      </c>
      <c r="B150" s="7" t="s">
        <v>21</v>
      </c>
      <c r="C150" s="8">
        <f t="shared" si="55"/>
        <v>1526580</v>
      </c>
      <c r="D150" s="8">
        <f>1220400+306180</f>
        <v>1526580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/>
      <c r="K150" s="12"/>
    </row>
    <row r="151" spans="1:11" ht="15.75">
      <c r="A151" s="12">
        <v>139</v>
      </c>
      <c r="B151" s="7" t="s">
        <v>22</v>
      </c>
      <c r="C151" s="8">
        <f t="shared" si="55"/>
        <v>7962060</v>
      </c>
      <c r="D151" s="8">
        <v>1462060</v>
      </c>
      <c r="E151" s="8">
        <v>2000000</v>
      </c>
      <c r="F151" s="8">
        <v>0</v>
      </c>
      <c r="G151" s="8">
        <v>1500000</v>
      </c>
      <c r="H151" s="8">
        <v>1500000</v>
      </c>
      <c r="I151" s="8">
        <v>1500000</v>
      </c>
      <c r="J151" s="8"/>
      <c r="K151" s="12"/>
    </row>
    <row r="152" spans="1:11" ht="15.75">
      <c r="A152" s="12">
        <v>140</v>
      </c>
      <c r="B152" s="7" t="s">
        <v>23</v>
      </c>
      <c r="C152" s="8">
        <f>SUM(D152:I152)</f>
        <v>38110000</v>
      </c>
      <c r="D152" s="8">
        <v>4910000</v>
      </c>
      <c r="E152" s="8">
        <v>6200000</v>
      </c>
      <c r="F152" s="8">
        <v>0</v>
      </c>
      <c r="G152" s="8">
        <v>9000000</v>
      </c>
      <c r="H152" s="8">
        <v>9000000</v>
      </c>
      <c r="I152" s="8">
        <v>9000000</v>
      </c>
      <c r="J152" s="8"/>
      <c r="K152" s="12"/>
    </row>
    <row r="153" spans="1:11" ht="31.5" customHeight="1">
      <c r="A153" s="13">
        <v>141</v>
      </c>
      <c r="B153" s="15" t="s">
        <v>75</v>
      </c>
      <c r="C153" s="15"/>
      <c r="D153" s="15"/>
      <c r="E153" s="15"/>
      <c r="F153" s="15"/>
      <c r="G153" s="15"/>
      <c r="H153" s="15"/>
      <c r="I153" s="15"/>
      <c r="J153" s="15"/>
      <c r="K153" s="15"/>
    </row>
    <row r="154" spans="1:11" ht="47.25">
      <c r="A154" s="12">
        <v>142</v>
      </c>
      <c r="B154" s="10" t="s">
        <v>76</v>
      </c>
      <c r="C154" s="8">
        <f>SUM(D154:I154)</f>
        <v>41233184.460000001</v>
      </c>
      <c r="D154" s="8">
        <f t="shared" ref="D154:I154" si="62">D155</f>
        <v>8061186.46</v>
      </c>
      <c r="E154" s="8">
        <f t="shared" si="62"/>
        <v>5983950</v>
      </c>
      <c r="F154" s="8">
        <f t="shared" si="62"/>
        <v>5983950</v>
      </c>
      <c r="G154" s="8">
        <f t="shared" si="62"/>
        <v>6727073</v>
      </c>
      <c r="H154" s="8">
        <f t="shared" si="62"/>
        <v>7063427</v>
      </c>
      <c r="I154" s="8">
        <f t="shared" si="62"/>
        <v>7413598</v>
      </c>
      <c r="J154" s="8" t="s">
        <v>18</v>
      </c>
      <c r="K154" s="12"/>
    </row>
    <row r="155" spans="1:11" ht="12.75" customHeight="1">
      <c r="A155" s="12">
        <v>143</v>
      </c>
      <c r="B155" s="7" t="s">
        <v>22</v>
      </c>
      <c r="C155" s="8">
        <f>SUM(D155:I155)</f>
        <v>41233184.460000001</v>
      </c>
      <c r="D155" s="8">
        <f t="shared" ref="D155:I155" si="63">D160</f>
        <v>8061186.46</v>
      </c>
      <c r="E155" s="8">
        <f t="shared" si="63"/>
        <v>5983950</v>
      </c>
      <c r="F155" s="8">
        <f t="shared" si="63"/>
        <v>5983950</v>
      </c>
      <c r="G155" s="8">
        <f t="shared" si="63"/>
        <v>6727073</v>
      </c>
      <c r="H155" s="8">
        <f t="shared" si="63"/>
        <v>7063427</v>
      </c>
      <c r="I155" s="8">
        <f t="shared" si="63"/>
        <v>7413598</v>
      </c>
      <c r="J155" s="8" t="s">
        <v>18</v>
      </c>
      <c r="K155" s="12"/>
    </row>
    <row r="156" spans="1:11" ht="15.75">
      <c r="A156" s="12">
        <v>144</v>
      </c>
      <c r="B156" s="14" t="s">
        <v>28</v>
      </c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1" ht="47.25">
      <c r="A157" s="12">
        <v>145</v>
      </c>
      <c r="B157" s="10" t="s">
        <v>29</v>
      </c>
      <c r="C157" s="8">
        <f t="shared" ref="C157:C164" si="64">SUM(D157:I157)</f>
        <v>41233184.460000001</v>
      </c>
      <c r="D157" s="8">
        <f t="shared" ref="D157:I157" si="65">D161+D163</f>
        <v>8061186.46</v>
      </c>
      <c r="E157" s="8">
        <f t="shared" si="65"/>
        <v>5983950</v>
      </c>
      <c r="F157" s="8">
        <f t="shared" si="65"/>
        <v>5983950</v>
      </c>
      <c r="G157" s="8">
        <f t="shared" si="65"/>
        <v>6727073</v>
      </c>
      <c r="H157" s="8">
        <f t="shared" si="65"/>
        <v>7063427</v>
      </c>
      <c r="I157" s="8">
        <f t="shared" si="65"/>
        <v>7413598</v>
      </c>
      <c r="J157" s="8" t="s">
        <v>18</v>
      </c>
      <c r="K157" s="12" t="s">
        <v>19</v>
      </c>
    </row>
    <row r="158" spans="1:11" ht="15.75">
      <c r="A158" s="12">
        <v>146</v>
      </c>
      <c r="B158" s="7" t="s">
        <v>20</v>
      </c>
      <c r="C158" s="8">
        <f t="shared" si="64"/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 t="s">
        <v>18</v>
      </c>
      <c r="K158" s="12"/>
    </row>
    <row r="159" spans="1:11" ht="15.75">
      <c r="A159" s="12">
        <v>147</v>
      </c>
      <c r="B159" s="7" t="s">
        <v>21</v>
      </c>
      <c r="C159" s="8">
        <f t="shared" si="64"/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 t="s">
        <v>18</v>
      </c>
      <c r="K159" s="12"/>
    </row>
    <row r="160" spans="1:11" ht="12.75" customHeight="1">
      <c r="A160" s="12">
        <v>148</v>
      </c>
      <c r="B160" s="7" t="s">
        <v>22</v>
      </c>
      <c r="C160" s="8">
        <f t="shared" si="64"/>
        <v>41233184.460000001</v>
      </c>
      <c r="D160" s="8">
        <f t="shared" ref="D160:I160" si="66">D162+D164</f>
        <v>8061186.46</v>
      </c>
      <c r="E160" s="8">
        <f t="shared" si="66"/>
        <v>5983950</v>
      </c>
      <c r="F160" s="8">
        <f t="shared" si="66"/>
        <v>5983950</v>
      </c>
      <c r="G160" s="8">
        <f t="shared" si="66"/>
        <v>6727073</v>
      </c>
      <c r="H160" s="8">
        <f t="shared" si="66"/>
        <v>7063427</v>
      </c>
      <c r="I160" s="8">
        <f t="shared" si="66"/>
        <v>7413598</v>
      </c>
      <c r="J160" s="8" t="s">
        <v>18</v>
      </c>
      <c r="K160" s="12"/>
    </row>
    <row r="161" spans="1:11" ht="110.25">
      <c r="A161" s="12">
        <v>149</v>
      </c>
      <c r="B161" s="10" t="s">
        <v>77</v>
      </c>
      <c r="C161" s="8">
        <f t="shared" si="64"/>
        <v>40874526.5</v>
      </c>
      <c r="D161" s="8">
        <f t="shared" ref="D161:I161" si="67">D162</f>
        <v>7702528.5</v>
      </c>
      <c r="E161" s="8">
        <f t="shared" si="67"/>
        <v>5983950</v>
      </c>
      <c r="F161" s="8">
        <f t="shared" si="67"/>
        <v>5983950</v>
      </c>
      <c r="G161" s="8">
        <f t="shared" si="67"/>
        <v>6727073</v>
      </c>
      <c r="H161" s="8">
        <f t="shared" si="67"/>
        <v>7063427</v>
      </c>
      <c r="I161" s="8">
        <f t="shared" si="67"/>
        <v>7413598</v>
      </c>
      <c r="J161" s="8" t="s">
        <v>78</v>
      </c>
      <c r="K161" s="12" t="s">
        <v>19</v>
      </c>
    </row>
    <row r="162" spans="1:11" ht="15.75">
      <c r="A162" s="12">
        <v>150</v>
      </c>
      <c r="B162" s="7" t="s">
        <v>22</v>
      </c>
      <c r="C162" s="8">
        <f t="shared" si="64"/>
        <v>40874526.5</v>
      </c>
      <c r="D162" s="8">
        <f>5983950+1718578.5</f>
        <v>7702528.5</v>
      </c>
      <c r="E162" s="8">
        <v>5983950</v>
      </c>
      <c r="F162" s="8">
        <v>5983950</v>
      </c>
      <c r="G162" s="8">
        <v>6727073</v>
      </c>
      <c r="H162" s="8">
        <v>7063427</v>
      </c>
      <c r="I162" s="8">
        <v>7413598</v>
      </c>
      <c r="J162" s="8" t="s">
        <v>18</v>
      </c>
      <c r="K162" s="12"/>
    </row>
    <row r="163" spans="1:11" ht="63">
      <c r="A163" s="12">
        <v>151</v>
      </c>
      <c r="B163" s="10" t="s">
        <v>79</v>
      </c>
      <c r="C163" s="8">
        <f t="shared" si="64"/>
        <v>358657.96</v>
      </c>
      <c r="D163" s="8">
        <f t="shared" ref="D163:I163" si="68">D164</f>
        <v>358657.96</v>
      </c>
      <c r="E163" s="8">
        <f t="shared" si="68"/>
        <v>0</v>
      </c>
      <c r="F163" s="8">
        <f t="shared" si="68"/>
        <v>0</v>
      </c>
      <c r="G163" s="8">
        <f t="shared" si="68"/>
        <v>0</v>
      </c>
      <c r="H163" s="8">
        <f t="shared" si="68"/>
        <v>0</v>
      </c>
      <c r="I163" s="8">
        <f t="shared" si="68"/>
        <v>0</v>
      </c>
      <c r="J163" s="8" t="s">
        <v>78</v>
      </c>
      <c r="K163" s="12" t="s">
        <v>19</v>
      </c>
    </row>
    <row r="164" spans="1:11" ht="15.75">
      <c r="A164" s="12">
        <v>152</v>
      </c>
      <c r="B164" s="7" t="s">
        <v>22</v>
      </c>
      <c r="C164" s="8">
        <f t="shared" si="64"/>
        <v>358657.96</v>
      </c>
      <c r="D164" s="8">
        <v>358657.96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 t="s">
        <v>18</v>
      </c>
      <c r="K164" s="12"/>
    </row>
  </sheetData>
  <autoFilter ref="A12:K164"/>
  <mergeCells count="26">
    <mergeCell ref="B156:K156"/>
    <mergeCell ref="B153:K153"/>
    <mergeCell ref="B142:K142"/>
    <mergeCell ref="B136:K136"/>
    <mergeCell ref="B121:K121"/>
    <mergeCell ref="B34:K34"/>
    <mergeCell ref="B48:K48"/>
    <mergeCell ref="B28:K28"/>
    <mergeCell ref="A4:K4"/>
    <mergeCell ref="A5:K5"/>
    <mergeCell ref="A10:A11"/>
    <mergeCell ref="A6:K6"/>
    <mergeCell ref="A7:K7"/>
    <mergeCell ref="K10:K11"/>
    <mergeCell ref="B10:B11"/>
    <mergeCell ref="C10:I10"/>
    <mergeCell ref="J10:J11"/>
    <mergeCell ref="I1:K1"/>
    <mergeCell ref="B133:K133"/>
    <mergeCell ref="B130:K130"/>
    <mergeCell ref="B127:K127"/>
    <mergeCell ref="B124:K124"/>
    <mergeCell ref="B54:K54"/>
    <mergeCell ref="B118:K118"/>
    <mergeCell ref="B113:K113"/>
    <mergeCell ref="B110:K110"/>
  </mergeCells>
  <phoneticPr fontId="2" type="noConversion"/>
  <pageMargins left="0.59055118110236227" right="0.59055118110236227" top="0.59055118110236227" bottom="0.59055118110236227" header="0.31496062992125984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X</cp:lastModifiedBy>
  <cp:revision/>
  <dcterms:created xsi:type="dcterms:W3CDTF">2015-10-01T10:11:08Z</dcterms:created>
  <dcterms:modified xsi:type="dcterms:W3CDTF">2015-10-06T06:05:37Z</dcterms:modified>
</cp:coreProperties>
</file>